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Лист1!$A$6:$J$413</definedName>
    <definedName name="_xlnm.Print_Titles" localSheetId="0">Лист1!$4:$5</definedName>
  </definedNames>
  <calcPr calcId="145621" fullPrecision="0"/>
</workbook>
</file>

<file path=xl/calcChain.xml><?xml version="1.0" encoding="utf-8"?>
<calcChain xmlns="http://schemas.openxmlformats.org/spreadsheetml/2006/main">
  <c r="Z163" i="1" l="1"/>
  <c r="F398" i="1" l="1"/>
  <c r="G398" i="1"/>
  <c r="H398" i="1"/>
  <c r="I398" i="1"/>
  <c r="J398" i="1"/>
  <c r="F397" i="1"/>
  <c r="G397" i="1"/>
  <c r="H397" i="1"/>
  <c r="I397" i="1"/>
  <c r="J397" i="1"/>
  <c r="F396" i="1"/>
  <c r="G396" i="1"/>
  <c r="H396" i="1"/>
  <c r="I396" i="1"/>
  <c r="J396" i="1"/>
  <c r="E396" i="1"/>
  <c r="E397" i="1"/>
  <c r="E398" i="1"/>
  <c r="F395" i="1"/>
  <c r="G395" i="1"/>
  <c r="H395" i="1"/>
  <c r="I395" i="1"/>
  <c r="J395" i="1"/>
  <c r="E395" i="1"/>
  <c r="R14" i="1" l="1"/>
  <c r="L16" i="1" l="1"/>
  <c r="F273" i="1" l="1"/>
  <c r="G273" i="1"/>
  <c r="H273" i="1"/>
  <c r="I273" i="1"/>
  <c r="J273" i="1"/>
  <c r="F272" i="1"/>
  <c r="G272" i="1"/>
  <c r="H272" i="1"/>
  <c r="I272" i="1"/>
  <c r="J272" i="1"/>
  <c r="F271" i="1"/>
  <c r="G271" i="1"/>
  <c r="H271" i="1"/>
  <c r="I271" i="1"/>
  <c r="J271" i="1"/>
  <c r="F270" i="1"/>
  <c r="G270" i="1"/>
  <c r="H270" i="1"/>
  <c r="I270" i="1"/>
  <c r="J270" i="1"/>
  <c r="E271" i="1"/>
  <c r="E272" i="1"/>
  <c r="E273" i="1"/>
  <c r="E270" i="1"/>
  <c r="F304" i="1"/>
  <c r="G304" i="1"/>
  <c r="H304" i="1"/>
  <c r="I304" i="1"/>
  <c r="J304" i="1"/>
  <c r="E304" i="1"/>
  <c r="D305" i="1"/>
  <c r="D306" i="1"/>
  <c r="D307" i="1"/>
  <c r="D308" i="1"/>
  <c r="F218" i="1"/>
  <c r="G218" i="1"/>
  <c r="H218" i="1"/>
  <c r="I218" i="1"/>
  <c r="J218" i="1"/>
  <c r="F217" i="1"/>
  <c r="G217" i="1"/>
  <c r="H217" i="1"/>
  <c r="I217" i="1"/>
  <c r="J217" i="1"/>
  <c r="F216" i="1"/>
  <c r="G216" i="1"/>
  <c r="H216" i="1"/>
  <c r="I216" i="1"/>
  <c r="J216" i="1"/>
  <c r="E216" i="1"/>
  <c r="E217" i="1"/>
  <c r="E218" i="1"/>
  <c r="F215" i="1"/>
  <c r="G215" i="1"/>
  <c r="H215" i="1"/>
  <c r="I215" i="1"/>
  <c r="J215" i="1"/>
  <c r="E215" i="1"/>
  <c r="D304" i="1" l="1"/>
  <c r="F294" i="1"/>
  <c r="G294" i="1"/>
  <c r="H294" i="1"/>
  <c r="I294" i="1"/>
  <c r="J294" i="1"/>
  <c r="E294" i="1"/>
  <c r="D295" i="1"/>
  <c r="D296" i="1"/>
  <c r="D297" i="1"/>
  <c r="D298" i="1"/>
  <c r="F284" i="1"/>
  <c r="G284" i="1"/>
  <c r="H284" i="1"/>
  <c r="I284" i="1"/>
  <c r="J284" i="1"/>
  <c r="E284" i="1"/>
  <c r="D285" i="1"/>
  <c r="D286" i="1"/>
  <c r="D287" i="1"/>
  <c r="D288" i="1"/>
  <c r="F279" i="1"/>
  <c r="G279" i="1"/>
  <c r="H279" i="1"/>
  <c r="I279" i="1"/>
  <c r="J279" i="1"/>
  <c r="E279" i="1"/>
  <c r="D280" i="1"/>
  <c r="D281" i="1"/>
  <c r="D282" i="1"/>
  <c r="D283" i="1"/>
  <c r="F274" i="1"/>
  <c r="G274" i="1"/>
  <c r="H274" i="1"/>
  <c r="I274" i="1"/>
  <c r="J274" i="1"/>
  <c r="E274" i="1"/>
  <c r="D275" i="1"/>
  <c r="D276" i="1"/>
  <c r="D277" i="1"/>
  <c r="D278" i="1"/>
  <c r="F219" i="1"/>
  <c r="G219" i="1"/>
  <c r="H219" i="1"/>
  <c r="I219" i="1"/>
  <c r="J219" i="1"/>
  <c r="E219" i="1"/>
  <c r="D220" i="1"/>
  <c r="D221" i="1"/>
  <c r="D222" i="1"/>
  <c r="D223" i="1"/>
  <c r="F37" i="1"/>
  <c r="G37" i="1"/>
  <c r="H37" i="1"/>
  <c r="I37" i="1"/>
  <c r="J37" i="1"/>
  <c r="F36" i="1"/>
  <c r="M14" i="1" s="1"/>
  <c r="G36" i="1"/>
  <c r="N14" i="1" s="1"/>
  <c r="H36" i="1"/>
  <c r="O14" i="1" s="1"/>
  <c r="I36" i="1"/>
  <c r="P14" i="1" s="1"/>
  <c r="J36" i="1"/>
  <c r="Q14" i="1" s="1"/>
  <c r="F35" i="1"/>
  <c r="G35" i="1"/>
  <c r="H35" i="1"/>
  <c r="I35" i="1"/>
  <c r="J35" i="1"/>
  <c r="E35" i="1"/>
  <c r="E36" i="1"/>
  <c r="E37" i="1"/>
  <c r="F34" i="1"/>
  <c r="G34" i="1"/>
  <c r="H34" i="1"/>
  <c r="I34" i="1"/>
  <c r="J34" i="1"/>
  <c r="E34" i="1"/>
  <c r="F68" i="1"/>
  <c r="G68" i="1"/>
  <c r="H68" i="1"/>
  <c r="I68" i="1"/>
  <c r="J68" i="1"/>
  <c r="E68" i="1"/>
  <c r="F63" i="1"/>
  <c r="G63" i="1"/>
  <c r="H63" i="1"/>
  <c r="I63" i="1"/>
  <c r="J63" i="1"/>
  <c r="E63" i="1"/>
  <c r="D64" i="1"/>
  <c r="D65" i="1"/>
  <c r="D66" i="1"/>
  <c r="D67" i="1"/>
  <c r="D69" i="1"/>
  <c r="D70" i="1"/>
  <c r="D71" i="1"/>
  <c r="D72" i="1"/>
  <c r="G123" i="1"/>
  <c r="H123" i="1"/>
  <c r="I123" i="1"/>
  <c r="J123" i="1"/>
  <c r="E123" i="1"/>
  <c r="D124" i="1"/>
  <c r="D125" i="1"/>
  <c r="D127" i="1"/>
  <c r="F73" i="1"/>
  <c r="G73" i="1"/>
  <c r="H73" i="1"/>
  <c r="I73" i="1"/>
  <c r="J73" i="1"/>
  <c r="E73" i="1"/>
  <c r="D74" i="1"/>
  <c r="D75" i="1"/>
  <c r="D76" i="1"/>
  <c r="D77" i="1"/>
  <c r="F132" i="1"/>
  <c r="G132" i="1"/>
  <c r="H132" i="1"/>
  <c r="I132" i="1"/>
  <c r="J132" i="1"/>
  <c r="F131" i="1"/>
  <c r="G131" i="1"/>
  <c r="H131" i="1"/>
  <c r="I131" i="1"/>
  <c r="J131" i="1"/>
  <c r="F130" i="1"/>
  <c r="G130" i="1"/>
  <c r="H130" i="1"/>
  <c r="I130" i="1"/>
  <c r="J130" i="1"/>
  <c r="E130" i="1"/>
  <c r="E131" i="1"/>
  <c r="E132" i="1"/>
  <c r="F129" i="1"/>
  <c r="G129" i="1"/>
  <c r="H129" i="1"/>
  <c r="I129" i="1"/>
  <c r="J129" i="1"/>
  <c r="E129" i="1"/>
  <c r="D294" i="1" l="1"/>
  <c r="I32" i="1"/>
  <c r="G29" i="1"/>
  <c r="G30" i="1"/>
  <c r="E31" i="1"/>
  <c r="E30" i="1"/>
  <c r="E29" i="1"/>
  <c r="F29" i="1"/>
  <c r="I29" i="1"/>
  <c r="H29" i="1"/>
  <c r="H30" i="1"/>
  <c r="I31" i="1"/>
  <c r="H32" i="1"/>
  <c r="F31" i="1"/>
  <c r="G32" i="1"/>
  <c r="D219" i="1"/>
  <c r="J29" i="1"/>
  <c r="D284" i="1"/>
  <c r="D279" i="1"/>
  <c r="D274" i="1"/>
  <c r="E32" i="1"/>
  <c r="I30" i="1"/>
  <c r="J31" i="1"/>
  <c r="J32" i="1"/>
  <c r="F32" i="1"/>
  <c r="H31" i="1"/>
  <c r="J30" i="1"/>
  <c r="F30" i="1"/>
  <c r="G31" i="1"/>
  <c r="D68" i="1"/>
  <c r="D63" i="1"/>
  <c r="D73" i="1"/>
  <c r="F133" i="1" l="1"/>
  <c r="G133" i="1"/>
  <c r="H133" i="1"/>
  <c r="I133" i="1"/>
  <c r="J133" i="1"/>
  <c r="E133" i="1"/>
  <c r="F128" i="1"/>
  <c r="G128" i="1"/>
  <c r="H128" i="1"/>
  <c r="I128" i="1"/>
  <c r="J128" i="1"/>
  <c r="E128" i="1"/>
  <c r="D129" i="1"/>
  <c r="D130" i="1"/>
  <c r="D131" i="1"/>
  <c r="D132" i="1"/>
  <c r="D134" i="1"/>
  <c r="D135" i="1"/>
  <c r="D136" i="1"/>
  <c r="D137" i="1"/>
  <c r="D128" i="1" l="1"/>
  <c r="D133" i="1"/>
  <c r="R13" i="1"/>
  <c r="R15" i="1" s="1"/>
  <c r="R16" i="1" s="1"/>
  <c r="F333" i="1" l="1"/>
  <c r="G333" i="1"/>
  <c r="H333" i="1"/>
  <c r="I333" i="1"/>
  <c r="J333" i="1"/>
  <c r="F332" i="1"/>
  <c r="G332" i="1"/>
  <c r="H332" i="1"/>
  <c r="I332" i="1"/>
  <c r="J332" i="1"/>
  <c r="F331" i="1"/>
  <c r="G331" i="1"/>
  <c r="H331" i="1"/>
  <c r="I331" i="1"/>
  <c r="J331" i="1"/>
  <c r="E331" i="1"/>
  <c r="E332" i="1"/>
  <c r="E333" i="1"/>
  <c r="F330" i="1"/>
  <c r="G330" i="1"/>
  <c r="H330" i="1"/>
  <c r="I330" i="1"/>
  <c r="J330" i="1"/>
  <c r="E330" i="1"/>
  <c r="L14" i="1" l="1"/>
  <c r="D55" i="1"/>
  <c r="D56" i="1"/>
  <c r="E20" i="1" l="1"/>
  <c r="E21" i="1"/>
  <c r="E22" i="1"/>
  <c r="F19" i="1"/>
  <c r="G19" i="1"/>
  <c r="H19" i="1"/>
  <c r="I19" i="1"/>
  <c r="J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378" i="1" l="1"/>
  <c r="G378" i="1"/>
  <c r="H378" i="1"/>
  <c r="I378" i="1"/>
  <c r="J378" i="1"/>
  <c r="F377" i="1"/>
  <c r="G377" i="1"/>
  <c r="H377" i="1"/>
  <c r="I377" i="1"/>
  <c r="J377" i="1"/>
  <c r="F376" i="1"/>
  <c r="G376" i="1"/>
  <c r="H376" i="1"/>
  <c r="I376" i="1"/>
  <c r="J376" i="1"/>
  <c r="E376" i="1"/>
  <c r="E377" i="1"/>
  <c r="E378" i="1"/>
  <c r="J375" i="1"/>
  <c r="F375" i="1"/>
  <c r="G375" i="1"/>
  <c r="H375" i="1"/>
  <c r="I375" i="1"/>
  <c r="E375" i="1"/>
  <c r="E322" i="1"/>
  <c r="F322" i="1"/>
  <c r="G322" i="1"/>
  <c r="H322" i="1"/>
  <c r="I322" i="1"/>
  <c r="J322" i="1"/>
  <c r="F313" i="1"/>
  <c r="G313" i="1"/>
  <c r="H313" i="1"/>
  <c r="I313" i="1"/>
  <c r="J313" i="1"/>
  <c r="G312" i="1"/>
  <c r="H312" i="1"/>
  <c r="I312" i="1"/>
  <c r="J312" i="1"/>
  <c r="E311" i="1"/>
  <c r="E312" i="1"/>
  <c r="E313" i="1"/>
  <c r="E310" i="1"/>
  <c r="G311" i="1"/>
  <c r="H311" i="1"/>
  <c r="I311" i="1"/>
  <c r="J311" i="1"/>
  <c r="G310" i="1"/>
  <c r="H310" i="1"/>
  <c r="I310" i="1"/>
  <c r="J310" i="1"/>
  <c r="F311" i="1"/>
  <c r="F312" i="1"/>
  <c r="F310" i="1"/>
  <c r="F142" i="1" l="1"/>
  <c r="G142" i="1"/>
  <c r="H142" i="1"/>
  <c r="I142" i="1"/>
  <c r="J142" i="1"/>
  <c r="F141" i="1"/>
  <c r="G141" i="1"/>
  <c r="H141" i="1"/>
  <c r="I141" i="1"/>
  <c r="J141" i="1"/>
  <c r="F140" i="1"/>
  <c r="G140" i="1"/>
  <c r="H140" i="1"/>
  <c r="I140" i="1"/>
  <c r="J140" i="1"/>
  <c r="E140" i="1"/>
  <c r="E141" i="1"/>
  <c r="E142" i="1"/>
  <c r="J139" i="1"/>
  <c r="F139" i="1"/>
  <c r="G139" i="1"/>
  <c r="H139" i="1"/>
  <c r="I139" i="1"/>
  <c r="E139" i="1"/>
  <c r="E19" i="1"/>
  <c r="F118" i="1" l="1"/>
  <c r="G118" i="1"/>
  <c r="H118" i="1"/>
  <c r="I118" i="1"/>
  <c r="J118" i="1"/>
  <c r="E118" i="1"/>
  <c r="D119" i="1"/>
  <c r="D120" i="1"/>
  <c r="D121" i="1"/>
  <c r="D122" i="1"/>
  <c r="F264" i="1"/>
  <c r="G264" i="1"/>
  <c r="H264" i="1"/>
  <c r="I264" i="1"/>
  <c r="J264" i="1"/>
  <c r="E264" i="1"/>
  <c r="D265" i="1"/>
  <c r="D266" i="1"/>
  <c r="D267" i="1"/>
  <c r="D268" i="1"/>
  <c r="D118" i="1" l="1"/>
  <c r="D264" i="1"/>
  <c r="F299" i="1" l="1"/>
  <c r="G299" i="1"/>
  <c r="H299" i="1"/>
  <c r="I299" i="1"/>
  <c r="J299" i="1"/>
  <c r="E299" i="1"/>
  <c r="D299" i="1" l="1"/>
  <c r="D300" i="1"/>
  <c r="D301" i="1"/>
  <c r="D302" i="1"/>
  <c r="D303" i="1"/>
  <c r="F259" i="1" l="1"/>
  <c r="G259" i="1"/>
  <c r="H259" i="1"/>
  <c r="I259" i="1"/>
  <c r="J259" i="1"/>
  <c r="E259" i="1"/>
  <c r="G254" i="1"/>
  <c r="H254" i="1"/>
  <c r="I254" i="1"/>
  <c r="J254" i="1"/>
  <c r="E254" i="1"/>
  <c r="F249" i="1"/>
  <c r="G249" i="1"/>
  <c r="H249" i="1"/>
  <c r="I249" i="1"/>
  <c r="J249" i="1"/>
  <c r="E249" i="1"/>
  <c r="F244" i="1"/>
  <c r="G244" i="1"/>
  <c r="H244" i="1"/>
  <c r="I244" i="1"/>
  <c r="J244" i="1"/>
  <c r="E244" i="1"/>
  <c r="F239" i="1"/>
  <c r="G239" i="1"/>
  <c r="H239" i="1"/>
  <c r="I239" i="1"/>
  <c r="J239" i="1"/>
  <c r="E239" i="1"/>
  <c r="F234" i="1"/>
  <c r="G234" i="1"/>
  <c r="H234" i="1"/>
  <c r="I234" i="1"/>
  <c r="J234" i="1"/>
  <c r="E234" i="1"/>
  <c r="D235" i="1"/>
  <c r="D236" i="1"/>
  <c r="D237" i="1"/>
  <c r="D238" i="1"/>
  <c r="D240" i="1"/>
  <c r="D241" i="1"/>
  <c r="D242" i="1"/>
  <c r="D243" i="1"/>
  <c r="D245" i="1"/>
  <c r="D246" i="1"/>
  <c r="D247" i="1"/>
  <c r="D248" i="1"/>
  <c r="D250" i="1"/>
  <c r="D251" i="1"/>
  <c r="D252" i="1"/>
  <c r="D253" i="1"/>
  <c r="D255" i="1"/>
  <c r="D256" i="1"/>
  <c r="D258" i="1"/>
  <c r="D260" i="1"/>
  <c r="D261" i="1"/>
  <c r="D262" i="1"/>
  <c r="D263" i="1"/>
  <c r="F113" i="1"/>
  <c r="G113" i="1"/>
  <c r="H113" i="1"/>
  <c r="I113" i="1"/>
  <c r="J113" i="1"/>
  <c r="E113" i="1"/>
  <c r="F108" i="1"/>
  <c r="G108" i="1"/>
  <c r="H108" i="1"/>
  <c r="I108" i="1"/>
  <c r="J108" i="1"/>
  <c r="E108" i="1"/>
  <c r="F103" i="1"/>
  <c r="G103" i="1"/>
  <c r="H103" i="1"/>
  <c r="I103" i="1"/>
  <c r="J103" i="1"/>
  <c r="E103" i="1"/>
  <c r="F98" i="1"/>
  <c r="G98" i="1"/>
  <c r="H98" i="1"/>
  <c r="I98" i="1"/>
  <c r="J98" i="1"/>
  <c r="E98" i="1"/>
  <c r="F93" i="1"/>
  <c r="G93" i="1"/>
  <c r="H93" i="1"/>
  <c r="I93" i="1"/>
  <c r="J93" i="1"/>
  <c r="E93" i="1"/>
  <c r="F88" i="1"/>
  <c r="G88" i="1"/>
  <c r="H88" i="1"/>
  <c r="I88" i="1"/>
  <c r="J88" i="1"/>
  <c r="E88" i="1"/>
  <c r="F83" i="1"/>
  <c r="G83" i="1"/>
  <c r="H83" i="1"/>
  <c r="I83" i="1"/>
  <c r="J83" i="1"/>
  <c r="E83" i="1"/>
  <c r="D84" i="1"/>
  <c r="D85" i="1"/>
  <c r="D86" i="1"/>
  <c r="D87" i="1"/>
  <c r="D89" i="1"/>
  <c r="D90" i="1"/>
  <c r="D91" i="1"/>
  <c r="D92" i="1"/>
  <c r="D94" i="1"/>
  <c r="D95" i="1"/>
  <c r="D96" i="1"/>
  <c r="D97" i="1"/>
  <c r="D99" i="1"/>
  <c r="D100" i="1"/>
  <c r="D101" i="1"/>
  <c r="D102" i="1"/>
  <c r="D104" i="1"/>
  <c r="D105" i="1"/>
  <c r="D106" i="1"/>
  <c r="D107" i="1"/>
  <c r="D109" i="1"/>
  <c r="D110" i="1"/>
  <c r="D111" i="1"/>
  <c r="D112" i="1"/>
  <c r="D114" i="1"/>
  <c r="D115" i="1"/>
  <c r="D116" i="1"/>
  <c r="D117" i="1"/>
  <c r="D259" i="1" l="1"/>
  <c r="D234" i="1"/>
  <c r="D244" i="1"/>
  <c r="D249" i="1"/>
  <c r="D239" i="1"/>
  <c r="D108" i="1"/>
  <c r="D88" i="1"/>
  <c r="D98" i="1"/>
  <c r="D103" i="1"/>
  <c r="D113" i="1"/>
  <c r="D83" i="1"/>
  <c r="D93" i="1"/>
  <c r="F213" i="1" l="1"/>
  <c r="G213" i="1"/>
  <c r="H213" i="1"/>
  <c r="I213" i="1"/>
  <c r="J213" i="1"/>
  <c r="G212" i="1"/>
  <c r="S180" i="1" s="1"/>
  <c r="H212" i="1"/>
  <c r="T180" i="1" s="1"/>
  <c r="I212" i="1"/>
  <c r="U180" i="1" s="1"/>
  <c r="J212" i="1"/>
  <c r="V180" i="1" s="1"/>
  <c r="F211" i="1"/>
  <c r="G211" i="1"/>
  <c r="H211" i="1"/>
  <c r="I211" i="1"/>
  <c r="J211" i="1"/>
  <c r="E211" i="1"/>
  <c r="E212" i="1"/>
  <c r="Q180" i="1" s="1"/>
  <c r="E213" i="1"/>
  <c r="F210" i="1"/>
  <c r="G210" i="1"/>
  <c r="H210" i="1"/>
  <c r="I210" i="1"/>
  <c r="J210" i="1"/>
  <c r="E210" i="1"/>
  <c r="F323" i="1" l="1"/>
  <c r="G323" i="1"/>
  <c r="H323" i="1"/>
  <c r="I323" i="1"/>
  <c r="J323" i="1"/>
  <c r="F321" i="1"/>
  <c r="G321" i="1"/>
  <c r="H321" i="1"/>
  <c r="I321" i="1"/>
  <c r="J321" i="1"/>
  <c r="E321" i="1"/>
  <c r="E323" i="1"/>
  <c r="F320" i="1"/>
  <c r="G320" i="1"/>
  <c r="H320" i="1"/>
  <c r="I320" i="1"/>
  <c r="J320" i="1"/>
  <c r="E320" i="1"/>
  <c r="F188" i="1"/>
  <c r="F182" i="1" s="1"/>
  <c r="G188" i="1"/>
  <c r="G182" i="1" s="1"/>
  <c r="H188" i="1"/>
  <c r="H182" i="1" s="1"/>
  <c r="I188" i="1"/>
  <c r="J188" i="1"/>
  <c r="J182" i="1" s="1"/>
  <c r="F187" i="1"/>
  <c r="G187" i="1"/>
  <c r="H187" i="1"/>
  <c r="I187" i="1"/>
  <c r="J187" i="1"/>
  <c r="F186" i="1"/>
  <c r="F180" i="1" s="1"/>
  <c r="G186" i="1"/>
  <c r="G180" i="1" s="1"/>
  <c r="H186" i="1"/>
  <c r="H180" i="1" s="1"/>
  <c r="I186" i="1"/>
  <c r="I180" i="1" s="1"/>
  <c r="J186" i="1"/>
  <c r="J180" i="1" s="1"/>
  <c r="F185" i="1"/>
  <c r="F179" i="1" s="1"/>
  <c r="G185" i="1"/>
  <c r="G179" i="1" s="1"/>
  <c r="H185" i="1"/>
  <c r="H179" i="1" s="1"/>
  <c r="I185" i="1"/>
  <c r="I179" i="1" s="1"/>
  <c r="J185" i="1"/>
  <c r="J179" i="1" s="1"/>
  <c r="E186" i="1"/>
  <c r="E180" i="1" s="1"/>
  <c r="E187" i="1"/>
  <c r="E188" i="1"/>
  <c r="E182" i="1" s="1"/>
  <c r="E185" i="1"/>
  <c r="E179" i="1" s="1"/>
  <c r="I182" i="1" l="1"/>
  <c r="G181" i="1"/>
  <c r="S179" i="1"/>
  <c r="S181" i="1" s="1"/>
  <c r="E181" i="1"/>
  <c r="Q179" i="1"/>
  <c r="Q181" i="1" s="1"/>
  <c r="J181" i="1"/>
  <c r="V179" i="1"/>
  <c r="V181" i="1" s="1"/>
  <c r="V182" i="1" s="1"/>
  <c r="R179" i="1"/>
  <c r="I181" i="1"/>
  <c r="U179" i="1"/>
  <c r="U181" i="1" s="1"/>
  <c r="H181" i="1"/>
  <c r="T179" i="1"/>
  <c r="T181" i="1" s="1"/>
  <c r="F162" i="1"/>
  <c r="G162" i="1"/>
  <c r="H162" i="1"/>
  <c r="I162" i="1"/>
  <c r="J162" i="1"/>
  <c r="F161" i="1"/>
  <c r="M13" i="1" s="1"/>
  <c r="M15" i="1" s="1"/>
  <c r="G161" i="1"/>
  <c r="N13" i="1" s="1"/>
  <c r="N15" i="1" s="1"/>
  <c r="H161" i="1"/>
  <c r="O13" i="1" s="1"/>
  <c r="O15" i="1" s="1"/>
  <c r="I161" i="1"/>
  <c r="P13" i="1" s="1"/>
  <c r="P15" i="1" s="1"/>
  <c r="J161" i="1"/>
  <c r="Q13" i="1" s="1"/>
  <c r="Q15" i="1" s="1"/>
  <c r="F160" i="1"/>
  <c r="G160" i="1"/>
  <c r="H160" i="1"/>
  <c r="I160" i="1"/>
  <c r="J160" i="1"/>
  <c r="E160" i="1"/>
  <c r="E161" i="1"/>
  <c r="L13" i="1" s="1"/>
  <c r="L15" i="1" s="1"/>
  <c r="E162" i="1"/>
  <c r="F159" i="1"/>
  <c r="G159" i="1"/>
  <c r="H159" i="1"/>
  <c r="I159" i="1"/>
  <c r="J159" i="1"/>
  <c r="E159" i="1"/>
  <c r="F152" i="1"/>
  <c r="F16" i="1" s="1"/>
  <c r="G152" i="1"/>
  <c r="G16" i="1" s="1"/>
  <c r="H152" i="1"/>
  <c r="H16" i="1" s="1"/>
  <c r="I152" i="1"/>
  <c r="I16" i="1" s="1"/>
  <c r="J152" i="1"/>
  <c r="J16" i="1" s="1"/>
  <c r="F151" i="1"/>
  <c r="F15" i="1" s="1"/>
  <c r="M16" i="1" s="1"/>
  <c r="G151" i="1"/>
  <c r="G15" i="1" s="1"/>
  <c r="H151" i="1"/>
  <c r="H15" i="1" s="1"/>
  <c r="O16" i="1" s="1"/>
  <c r="I151" i="1"/>
  <c r="I15" i="1" s="1"/>
  <c r="P16" i="1" s="1"/>
  <c r="J151" i="1"/>
  <c r="J15" i="1" s="1"/>
  <c r="Q16" i="1" s="1"/>
  <c r="F150" i="1"/>
  <c r="F14" i="1" s="1"/>
  <c r="G150" i="1"/>
  <c r="G14" i="1" s="1"/>
  <c r="H150" i="1"/>
  <c r="H14" i="1" s="1"/>
  <c r="I150" i="1"/>
  <c r="I14" i="1" s="1"/>
  <c r="J150" i="1"/>
  <c r="J14" i="1" s="1"/>
  <c r="E150" i="1"/>
  <c r="E14" i="1" s="1"/>
  <c r="E151" i="1"/>
  <c r="E15" i="1" s="1"/>
  <c r="E152" i="1"/>
  <c r="E16" i="1" s="1"/>
  <c r="F149" i="1"/>
  <c r="F13" i="1" s="1"/>
  <c r="G149" i="1"/>
  <c r="G13" i="1" s="1"/>
  <c r="H149" i="1"/>
  <c r="H13" i="1" s="1"/>
  <c r="I149" i="1"/>
  <c r="I13" i="1" s="1"/>
  <c r="J149" i="1"/>
  <c r="J13" i="1" s="1"/>
  <c r="E149" i="1"/>
  <c r="E13" i="1" s="1"/>
  <c r="N16" i="1" l="1"/>
  <c r="U182" i="1"/>
  <c r="S182" i="1"/>
  <c r="T182" i="1"/>
  <c r="Q182" i="1"/>
  <c r="E9" i="1"/>
  <c r="J7" i="1"/>
  <c r="I7" i="1"/>
  <c r="E7" i="1" l="1"/>
  <c r="E8" i="1"/>
  <c r="I9" i="1"/>
  <c r="J10" i="1"/>
  <c r="H7" i="1"/>
  <c r="H28" i="1"/>
  <c r="I8" i="1"/>
  <c r="H8" i="1"/>
  <c r="F7" i="1"/>
  <c r="I28" i="1"/>
  <c r="G7" i="1"/>
  <c r="G8" i="1"/>
  <c r="H10" i="1"/>
  <c r="F10" i="1"/>
  <c r="I10" i="1"/>
  <c r="H9" i="1"/>
  <c r="F28" i="1"/>
  <c r="G28" i="1"/>
  <c r="G9" i="1"/>
  <c r="G10" i="1"/>
  <c r="F8" i="1"/>
  <c r="J8" i="1"/>
  <c r="J9" i="1"/>
  <c r="J28" i="1"/>
  <c r="E10" i="1"/>
  <c r="E12" i="1" l="1"/>
  <c r="E6" i="1"/>
  <c r="D13" i="1"/>
  <c r="U13" i="1" s="1"/>
  <c r="F409" i="1"/>
  <c r="G409" i="1"/>
  <c r="H409" i="1"/>
  <c r="I409" i="1"/>
  <c r="J409" i="1"/>
  <c r="E409" i="1"/>
  <c r="F404" i="1"/>
  <c r="G404" i="1"/>
  <c r="H404" i="1"/>
  <c r="I404" i="1"/>
  <c r="J404" i="1"/>
  <c r="E404" i="1"/>
  <c r="F399" i="1"/>
  <c r="G399" i="1"/>
  <c r="H399" i="1"/>
  <c r="I399" i="1"/>
  <c r="J399" i="1"/>
  <c r="E399" i="1"/>
  <c r="F394" i="1"/>
  <c r="G394" i="1"/>
  <c r="H394" i="1"/>
  <c r="I394" i="1"/>
  <c r="J394" i="1"/>
  <c r="E394" i="1"/>
  <c r="F389" i="1"/>
  <c r="G389" i="1"/>
  <c r="H389" i="1"/>
  <c r="I389" i="1"/>
  <c r="J389" i="1"/>
  <c r="E389" i="1"/>
  <c r="F384" i="1"/>
  <c r="G384" i="1"/>
  <c r="H384" i="1"/>
  <c r="I384" i="1"/>
  <c r="J384" i="1"/>
  <c r="E384" i="1"/>
  <c r="F379" i="1"/>
  <c r="G379" i="1"/>
  <c r="H379" i="1"/>
  <c r="I379" i="1"/>
  <c r="J379" i="1"/>
  <c r="E379" i="1"/>
  <c r="F374" i="1"/>
  <c r="G374" i="1"/>
  <c r="H374" i="1"/>
  <c r="I374" i="1"/>
  <c r="J374" i="1"/>
  <c r="E374" i="1"/>
  <c r="F369" i="1"/>
  <c r="G369" i="1"/>
  <c r="H369" i="1"/>
  <c r="I369" i="1"/>
  <c r="J369" i="1"/>
  <c r="E369" i="1"/>
  <c r="F364" i="1"/>
  <c r="G364" i="1"/>
  <c r="H364" i="1"/>
  <c r="I364" i="1"/>
  <c r="J364" i="1"/>
  <c r="E364" i="1"/>
  <c r="F359" i="1"/>
  <c r="G359" i="1"/>
  <c r="H359" i="1"/>
  <c r="I359" i="1"/>
  <c r="J359" i="1"/>
  <c r="E359" i="1"/>
  <c r="F354" i="1"/>
  <c r="G354" i="1"/>
  <c r="H354" i="1"/>
  <c r="I354" i="1"/>
  <c r="J354" i="1"/>
  <c r="E354" i="1"/>
  <c r="F349" i="1"/>
  <c r="G349" i="1"/>
  <c r="H349" i="1"/>
  <c r="I349" i="1"/>
  <c r="J349" i="1"/>
  <c r="E349" i="1"/>
  <c r="F344" i="1"/>
  <c r="G344" i="1"/>
  <c r="H344" i="1"/>
  <c r="I344" i="1"/>
  <c r="J344" i="1"/>
  <c r="E344" i="1"/>
  <c r="F339" i="1" l="1"/>
  <c r="G339" i="1"/>
  <c r="H339" i="1"/>
  <c r="I339" i="1"/>
  <c r="J339" i="1"/>
  <c r="E339" i="1"/>
  <c r="F334" i="1"/>
  <c r="G334" i="1"/>
  <c r="H334" i="1"/>
  <c r="I334" i="1"/>
  <c r="J334" i="1"/>
  <c r="E334" i="1"/>
  <c r="F329" i="1"/>
  <c r="G329" i="1"/>
  <c r="H329" i="1"/>
  <c r="I329" i="1"/>
  <c r="J329" i="1"/>
  <c r="E329" i="1"/>
  <c r="F324" i="1"/>
  <c r="G324" i="1"/>
  <c r="H324" i="1"/>
  <c r="I324" i="1"/>
  <c r="J324" i="1"/>
  <c r="E324" i="1"/>
  <c r="F319" i="1"/>
  <c r="G319" i="1"/>
  <c r="H319" i="1"/>
  <c r="I319" i="1"/>
  <c r="J319" i="1"/>
  <c r="E319" i="1"/>
  <c r="F314" i="1"/>
  <c r="G314" i="1"/>
  <c r="H314" i="1"/>
  <c r="I314" i="1"/>
  <c r="J314" i="1"/>
  <c r="E314" i="1"/>
  <c r="F309" i="1"/>
  <c r="G309" i="1"/>
  <c r="H309" i="1"/>
  <c r="I309" i="1"/>
  <c r="J309" i="1"/>
  <c r="E309" i="1"/>
  <c r="F289" i="1"/>
  <c r="G289" i="1"/>
  <c r="H289" i="1"/>
  <c r="I289" i="1"/>
  <c r="J289" i="1"/>
  <c r="E289" i="1"/>
  <c r="F269" i="1"/>
  <c r="G269" i="1"/>
  <c r="H269" i="1"/>
  <c r="I269" i="1"/>
  <c r="J269" i="1"/>
  <c r="E269" i="1"/>
  <c r="F229" i="1"/>
  <c r="G229" i="1"/>
  <c r="H229" i="1"/>
  <c r="I229" i="1"/>
  <c r="J229" i="1"/>
  <c r="E229" i="1"/>
  <c r="F224" i="1"/>
  <c r="G224" i="1"/>
  <c r="H224" i="1"/>
  <c r="I224" i="1"/>
  <c r="J224" i="1"/>
  <c r="E224" i="1"/>
  <c r="G214" i="1"/>
  <c r="H214" i="1"/>
  <c r="I214" i="1"/>
  <c r="J214" i="1"/>
  <c r="E214" i="1"/>
  <c r="G209" i="1"/>
  <c r="H209" i="1"/>
  <c r="I209" i="1"/>
  <c r="J209" i="1"/>
  <c r="E209" i="1"/>
  <c r="F204" i="1"/>
  <c r="G204" i="1"/>
  <c r="H204" i="1"/>
  <c r="I204" i="1"/>
  <c r="J204" i="1"/>
  <c r="E204" i="1"/>
  <c r="F199" i="1"/>
  <c r="G199" i="1"/>
  <c r="H199" i="1"/>
  <c r="I199" i="1"/>
  <c r="J199" i="1"/>
  <c r="E199" i="1"/>
  <c r="F194" i="1"/>
  <c r="G194" i="1"/>
  <c r="H194" i="1"/>
  <c r="I194" i="1"/>
  <c r="J194" i="1"/>
  <c r="E194" i="1"/>
  <c r="F189" i="1"/>
  <c r="G189" i="1"/>
  <c r="H189" i="1"/>
  <c r="I189" i="1"/>
  <c r="J189" i="1"/>
  <c r="E189" i="1"/>
  <c r="F184" i="1"/>
  <c r="G184" i="1"/>
  <c r="H184" i="1"/>
  <c r="I184" i="1"/>
  <c r="J184" i="1"/>
  <c r="E184" i="1"/>
  <c r="G178" i="1"/>
  <c r="H178" i="1"/>
  <c r="I178" i="1"/>
  <c r="J178" i="1"/>
  <c r="E178" i="1"/>
  <c r="F173" i="1"/>
  <c r="G173" i="1"/>
  <c r="H173" i="1"/>
  <c r="I173" i="1"/>
  <c r="J173" i="1"/>
  <c r="E173" i="1"/>
  <c r="F168" i="1"/>
  <c r="G168" i="1"/>
  <c r="H168" i="1"/>
  <c r="I168" i="1"/>
  <c r="J168" i="1"/>
  <c r="E168" i="1"/>
  <c r="F163" i="1"/>
  <c r="G163" i="1"/>
  <c r="H163" i="1"/>
  <c r="I163" i="1"/>
  <c r="J163" i="1"/>
  <c r="E163" i="1"/>
  <c r="F158" i="1"/>
  <c r="G158" i="1"/>
  <c r="H158" i="1"/>
  <c r="I158" i="1"/>
  <c r="J158" i="1"/>
  <c r="E158" i="1"/>
  <c r="F153" i="1"/>
  <c r="G153" i="1"/>
  <c r="H153" i="1"/>
  <c r="I153" i="1"/>
  <c r="J153" i="1"/>
  <c r="E153" i="1"/>
  <c r="F148" i="1"/>
  <c r="G148" i="1"/>
  <c r="H148" i="1"/>
  <c r="I148" i="1"/>
  <c r="J148" i="1"/>
  <c r="E148" i="1"/>
  <c r="F143" i="1"/>
  <c r="G143" i="1"/>
  <c r="H143" i="1"/>
  <c r="I143" i="1"/>
  <c r="J143" i="1"/>
  <c r="E143" i="1"/>
  <c r="F138" i="1"/>
  <c r="G138" i="1"/>
  <c r="H138" i="1"/>
  <c r="I138" i="1"/>
  <c r="J138" i="1"/>
  <c r="E138" i="1"/>
  <c r="F78" i="1"/>
  <c r="G78" i="1"/>
  <c r="H78" i="1"/>
  <c r="I78" i="1"/>
  <c r="J78" i="1"/>
  <c r="E78" i="1"/>
  <c r="F58" i="1"/>
  <c r="G58" i="1"/>
  <c r="H58" i="1"/>
  <c r="I58" i="1"/>
  <c r="J58" i="1"/>
  <c r="E58" i="1"/>
  <c r="F53" i="1"/>
  <c r="G53" i="1"/>
  <c r="H53" i="1"/>
  <c r="I53" i="1"/>
  <c r="J53" i="1"/>
  <c r="E53" i="1"/>
  <c r="F48" i="1"/>
  <c r="G48" i="1"/>
  <c r="H48" i="1"/>
  <c r="I48" i="1"/>
  <c r="J48" i="1"/>
  <c r="E48" i="1"/>
  <c r="F43" i="1"/>
  <c r="G43" i="1"/>
  <c r="H43" i="1"/>
  <c r="I43" i="1"/>
  <c r="J43" i="1"/>
  <c r="E43" i="1"/>
  <c r="F38" i="1"/>
  <c r="G38" i="1"/>
  <c r="H38" i="1"/>
  <c r="I38" i="1"/>
  <c r="J38" i="1"/>
  <c r="E38" i="1"/>
  <c r="F33" i="1"/>
  <c r="G33" i="1"/>
  <c r="H33" i="1"/>
  <c r="I33" i="1"/>
  <c r="J33" i="1"/>
  <c r="E33" i="1"/>
  <c r="E28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54" i="1"/>
  <c r="D57" i="1"/>
  <c r="D59" i="1"/>
  <c r="D60" i="1"/>
  <c r="D61" i="1"/>
  <c r="D62" i="1"/>
  <c r="D79" i="1"/>
  <c r="D80" i="1"/>
  <c r="D81" i="1"/>
  <c r="D82" i="1"/>
  <c r="D139" i="1"/>
  <c r="D140" i="1"/>
  <c r="D141" i="1"/>
  <c r="D142" i="1"/>
  <c r="D144" i="1"/>
  <c r="D145" i="1"/>
  <c r="D146" i="1"/>
  <c r="D147" i="1"/>
  <c r="D149" i="1"/>
  <c r="D150" i="1"/>
  <c r="D151" i="1"/>
  <c r="D152" i="1"/>
  <c r="D154" i="1"/>
  <c r="D155" i="1"/>
  <c r="D156" i="1"/>
  <c r="D157" i="1"/>
  <c r="D159" i="1"/>
  <c r="D160" i="1"/>
  <c r="D161" i="1"/>
  <c r="D162" i="1"/>
  <c r="D164" i="1"/>
  <c r="D165" i="1"/>
  <c r="D166" i="1"/>
  <c r="D167" i="1"/>
  <c r="D169" i="1"/>
  <c r="D170" i="1"/>
  <c r="D171" i="1"/>
  <c r="D172" i="1"/>
  <c r="D174" i="1"/>
  <c r="D175" i="1"/>
  <c r="D176" i="1"/>
  <c r="D177" i="1"/>
  <c r="D179" i="1"/>
  <c r="X179" i="1" s="1"/>
  <c r="D180" i="1"/>
  <c r="X180" i="1" s="1"/>
  <c r="D182" i="1"/>
  <c r="X182" i="1" s="1"/>
  <c r="D183" i="1"/>
  <c r="D185" i="1"/>
  <c r="D186" i="1"/>
  <c r="D187" i="1"/>
  <c r="D188" i="1"/>
  <c r="D190" i="1"/>
  <c r="D191" i="1"/>
  <c r="D192" i="1"/>
  <c r="D193" i="1"/>
  <c r="D195" i="1"/>
  <c r="D196" i="1"/>
  <c r="D197" i="1"/>
  <c r="D198" i="1"/>
  <c r="D200" i="1"/>
  <c r="D201" i="1"/>
  <c r="D202" i="1"/>
  <c r="D203" i="1"/>
  <c r="D205" i="1"/>
  <c r="D206" i="1"/>
  <c r="D207" i="1"/>
  <c r="D208" i="1"/>
  <c r="D210" i="1"/>
  <c r="D211" i="1"/>
  <c r="D213" i="1"/>
  <c r="D215" i="1"/>
  <c r="D216" i="1"/>
  <c r="D218" i="1"/>
  <c r="D225" i="1"/>
  <c r="D226" i="1"/>
  <c r="D227" i="1"/>
  <c r="D228" i="1"/>
  <c r="D230" i="1"/>
  <c r="D231" i="1"/>
  <c r="D232" i="1"/>
  <c r="D233" i="1"/>
  <c r="D270" i="1"/>
  <c r="D271" i="1"/>
  <c r="D272" i="1"/>
  <c r="D273" i="1"/>
  <c r="D290" i="1"/>
  <c r="D291" i="1"/>
  <c r="D292" i="1"/>
  <c r="D293" i="1"/>
  <c r="D310" i="1"/>
  <c r="D311" i="1"/>
  <c r="D312" i="1"/>
  <c r="D313" i="1"/>
  <c r="D315" i="1"/>
  <c r="D316" i="1"/>
  <c r="D317" i="1"/>
  <c r="D318" i="1"/>
  <c r="D320" i="1"/>
  <c r="D321" i="1"/>
  <c r="D322" i="1"/>
  <c r="D323" i="1"/>
  <c r="D325" i="1"/>
  <c r="D326" i="1"/>
  <c r="D327" i="1"/>
  <c r="D328" i="1"/>
  <c r="D330" i="1"/>
  <c r="D331" i="1"/>
  <c r="D332" i="1"/>
  <c r="D333" i="1"/>
  <c r="D335" i="1"/>
  <c r="D336" i="1"/>
  <c r="D337" i="1"/>
  <c r="D338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U374" i="1" s="1"/>
  <c r="D375" i="1"/>
  <c r="U375" i="1" s="1"/>
  <c r="D376" i="1"/>
  <c r="U376" i="1" s="1"/>
  <c r="D377" i="1"/>
  <c r="U377" i="1" s="1"/>
  <c r="D378" i="1"/>
  <c r="U378" i="1" s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27" i="1"/>
  <c r="F23" i="1"/>
  <c r="G23" i="1"/>
  <c r="H23" i="1"/>
  <c r="I23" i="1"/>
  <c r="J23" i="1"/>
  <c r="E23" i="1"/>
  <c r="D24" i="1"/>
  <c r="D25" i="1"/>
  <c r="D26" i="1"/>
  <c r="F18" i="1"/>
  <c r="G18" i="1"/>
  <c r="H18" i="1"/>
  <c r="I18" i="1"/>
  <c r="J18" i="1"/>
  <c r="E18" i="1"/>
  <c r="D19" i="1"/>
  <c r="D20" i="1"/>
  <c r="D21" i="1"/>
  <c r="D22" i="1"/>
  <c r="F12" i="1"/>
  <c r="G12" i="1"/>
  <c r="H12" i="1"/>
  <c r="I12" i="1"/>
  <c r="J12" i="1"/>
  <c r="D14" i="1"/>
  <c r="U14" i="1" s="1"/>
  <c r="D15" i="1"/>
  <c r="U15" i="1" s="1"/>
  <c r="D16" i="1"/>
  <c r="U16" i="1" s="1"/>
  <c r="D289" i="1" l="1"/>
  <c r="D339" i="1"/>
  <c r="D229" i="1"/>
  <c r="D324" i="1"/>
  <c r="D78" i="1"/>
  <c r="D33" i="1"/>
  <c r="D43" i="1"/>
  <c r="D143" i="1"/>
  <c r="D153" i="1"/>
  <c r="D189" i="1"/>
  <c r="D199" i="1"/>
  <c r="D309" i="1"/>
  <c r="D314" i="1"/>
  <c r="D334" i="1"/>
  <c r="D168" i="1"/>
  <c r="D224" i="1"/>
  <c r="D48" i="1"/>
  <c r="D194" i="1"/>
  <c r="D204" i="1"/>
  <c r="D184" i="1"/>
  <c r="D163" i="1"/>
  <c r="D269" i="1"/>
  <c r="D319" i="1"/>
  <c r="D329" i="1"/>
  <c r="D158" i="1"/>
  <c r="D12" i="1"/>
  <c r="U12" i="1" s="1"/>
  <c r="D28" i="1"/>
  <c r="D18" i="1"/>
  <c r="D173" i="1"/>
  <c r="D38" i="1"/>
  <c r="D58" i="1"/>
  <c r="D148" i="1"/>
  <c r="D53" i="1"/>
  <c r="D138" i="1"/>
  <c r="D23" i="1"/>
  <c r="D8" i="1"/>
  <c r="U8" i="1" s="1"/>
  <c r="D10" i="1"/>
  <c r="U10" i="1" s="1"/>
  <c r="D7" i="1"/>
  <c r="U7" i="1" s="1"/>
  <c r="G6" i="1"/>
  <c r="H6" i="1"/>
  <c r="I6" i="1"/>
  <c r="J6" i="1"/>
  <c r="D126" i="1" l="1"/>
  <c r="F123" i="1"/>
  <c r="D123" i="1" s="1"/>
  <c r="D257" i="1"/>
  <c r="F254" i="1"/>
  <c r="D254" i="1" s="1"/>
  <c r="F212" i="1"/>
  <c r="D212" i="1" l="1"/>
  <c r="F181" i="1"/>
  <c r="F209" i="1"/>
  <c r="D209" i="1" s="1"/>
  <c r="R180" i="1"/>
  <c r="R181" i="1" s="1"/>
  <c r="F214" i="1"/>
  <c r="D214" i="1" s="1"/>
  <c r="D217" i="1"/>
  <c r="R182" i="1" l="1"/>
  <c r="D181" i="1"/>
  <c r="X181" i="1" s="1"/>
  <c r="F178" i="1"/>
  <c r="D178" i="1" s="1"/>
  <c r="X178" i="1" s="1"/>
  <c r="F9" i="1"/>
  <c r="D9" i="1" l="1"/>
  <c r="U9" i="1" s="1"/>
  <c r="F6" i="1"/>
  <c r="D6" i="1" s="1"/>
  <c r="U6" i="1" s="1"/>
</calcChain>
</file>

<file path=xl/sharedStrings.xml><?xml version="1.0" encoding="utf-8"?>
<sst xmlns="http://schemas.openxmlformats.org/spreadsheetml/2006/main" count="595" uniqueCount="184">
  <si>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</si>
  <si>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</si>
  <si>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</si>
  <si>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</si>
  <si>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</si>
  <si>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</si>
  <si>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</si>
  <si>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</si>
  <si>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</si>
  <si>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</si>
  <si>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</si>
  <si>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</si>
  <si>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</si>
  <si>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</si>
  <si>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</si>
  <si>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</si>
  <si>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</si>
  <si>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</si>
  <si>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</si>
  <si>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</si>
  <si>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</si>
  <si>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</si>
  <si>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</si>
  <si>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</si>
  <si>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</si>
  <si>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</si>
  <si>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</si>
  <si>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</si>
  <si>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</si>
  <si>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</si>
  <si>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</si>
  <si>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Детское дошкольное учреждение  на 600 мест по Московскому проспекту в г. Воронеже (включая ПИР)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</si>
  <si>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</si>
  <si>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</si>
  <si>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</si>
  <si>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</si>
  <si>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</si>
  <si>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</si>
  <si>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</si>
  <si>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</si>
  <si>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</si>
  <si>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</si>
  <si>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</si>
  <si>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</si>
  <si>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</si>
  <si>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</si>
  <si>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</si>
  <si>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</si>
  <si>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</si>
  <si>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</si>
  <si>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</si>
  <si>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</si>
  <si>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</si>
  <si>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</si>
  <si>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</si>
  <si>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</si>
  <si>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</si>
  <si>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</si>
  <si>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</si>
  <si>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</si>
  <si>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</si>
  <si>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</si>
  <si>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</si>
  <si>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</si>
  <si>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</si>
  <si>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</si>
  <si>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</si>
  <si>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</si>
  <si>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</si>
  <si>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</si>
  <si>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</si>
  <si>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</si>
  <si>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</si>
  <si>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</si>
  <si>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</si>
  <si>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</si>
  <si>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</si>
  <si>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</si>
  <si>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</si>
  <si>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</si>
  <si>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</si>
  <si>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</si>
  <si>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</si>
  <si>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</si>
  <si>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</si>
  <si>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</si>
  <si>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</si>
  <si>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Вовлечение    молодежи     в     социальную     практику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</si>
  <si>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</si>
  <si>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</si>
  <si>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</si>
  <si>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</si>
  <si>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</si>
  <si>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</si>
  <si>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</si>
  <si>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</si>
  <si>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</si>
  <si>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</si>
  <si>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</si>
  <si>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</si>
  <si>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</si>
  <si>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</si>
  <si>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</si>
  <si>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</si>
  <si>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</si>
  <si>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</si>
  <si>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</si>
  <si>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Общеобразовательная школа на 1224 места по ул. Изыскателей,219А, В, участок № 20, г. Воронеж</t>
  </si>
  <si>
    <t>Пристройка к МБОУ СОШ № 84 со школьным стадионом в г. Воронеже</t>
  </si>
  <si>
    <t>Пристройка спортивного зала к зданию МБОУ СОШ №24 по адресу: ул. Генерала Лохматикова, 43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</si>
  <si>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</si>
  <si>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</si>
  <si>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Школа на 2000 мест по ул. Острогожская в г. Воронеже</t>
  </si>
  <si>
    <t>Детский сад на 200 мест по ул. Грамши в г. Воронеже</t>
  </si>
  <si>
    <t>2025 год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</si>
  <si>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</si>
  <si>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</si>
  <si>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</si>
  <si>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</si>
  <si>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</si>
  <si>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</si>
  <si>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</si>
  <si>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</si>
  <si>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</si>
  <si>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</si>
  <si>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</si>
  <si>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</si>
  <si>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</si>
  <si>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</si>
  <si>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</si>
  <si>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2.2.1.10</t>
  </si>
  <si>
    <t>2.2.2</t>
  </si>
  <si>
    <t>2.2.2.1</t>
  </si>
  <si>
    <t>2.2.2.2</t>
  </si>
  <si>
    <t>2.5.2</t>
  </si>
  <si>
    <t>2.5.3</t>
  </si>
  <si>
    <t>2.5.4</t>
  </si>
  <si>
    <t>2.5.5</t>
  </si>
  <si>
    <t>2.5.6</t>
  </si>
  <si>
    <t>2.5.7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</si>
  <si>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</si>
  <si>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</si>
  <si>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</si>
  <si>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</si>
  <si>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</si>
  <si>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</si>
  <si>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</si>
  <si>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</si>
  <si>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</si>
  <si>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</si>
  <si>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250 мест  по ул. Ильюшина в г. Воронеж (ЖК "Озерки")- выкуп</t>
  </si>
  <si>
    <t>Детский сад на 280 мест по ул. Остужева в г. Воронеже</t>
  </si>
  <si>
    <t>Строительство дополнительного корпуса МБДОУ "Детский сад общеразвивающего вида № 24", бул. Олимпийский, д. 8, г. Воронеж</t>
  </si>
  <si>
    <t>Детский сад на 140 мест, ул. Крымская - ул. Пирогова, г. Воронеж</t>
  </si>
  <si>
    <t>Детский сад на 220 мест, ул. Ленинградская, г. Воронеж</t>
  </si>
  <si>
    <t>1.2.1.16</t>
  </si>
  <si>
    <t>1.2.1.17</t>
  </si>
  <si>
    <t>1.2.1.18</t>
  </si>
  <si>
    <t>Общеобразовательная школа на 1500 мест по ул. Ленинградская (в квартале ул. Ленинградская-Ленинский пр.-ул. Парковая) в г. Воронеже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</si>
  <si>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</si>
  <si>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</si>
  <si>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</si>
  <si>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</si>
  <si>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</si>
  <si>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</si>
  <si>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</si>
  <si>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</si>
  <si>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</si>
  <si>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</si>
  <si>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</si>
  <si>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</si>
  <si>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</si>
  <si>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1 этап ВСЕГО</t>
  </si>
  <si>
    <t>ВСЕГО 1+2 Этапы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</si>
  <si>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</si>
  <si>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</si>
  <si>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Л.А. Кулакова</t>
  </si>
  <si>
    <t>Общеобразовательная школа на 1101 место мкр. Новый и Новый Бомбей, г. Воронеж</t>
  </si>
  <si>
    <t>Общеобразовательная школа на 1224 места по ул. Изыскателей,219а, 219в, г. Воронеж</t>
  </si>
  <si>
    <t>Приложение № 6</t>
  </si>
  <si>
    <t>Обеспечение высокого качества услуг дошкольного образования</t>
  </si>
  <si>
    <t>1.2.2</t>
  </si>
  <si>
    <t>1.2.2.1</t>
  </si>
  <si>
    <t>Детский сад на 150 мест по ул. Волнистая, 29В, г.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</si>
</sst>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</cellStyleXfs>
  <cellXfs count="84">
    <xf numFmtId="0" fontId="0" fillId="0" borderId="0" xfId="0"/>
    <xf numFmtId="0" fontId="9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8" fillId="0" borderId="0" xfId="0" applyFont="1"/>
    <xf numFmtId="0" fontId="8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8" fillId="2" borderId="0" xfId="0" applyNumberFormat="1" applyFont="1" applyFill="1"/>
    <xf numFmtId="0" fontId="8" fillId="2" borderId="0" xfId="0" applyFont="1" applyFill="1" applyBorder="1"/>
    <xf numFmtId="4" fontId="11" fillId="2" borderId="0" xfId="0" applyNumberFormat="1" applyFont="1" applyFill="1" applyBorder="1"/>
    <xf numFmtId="4" fontId="8" fillId="2" borderId="0" xfId="0" applyNumberFormat="1" applyFont="1" applyFill="1" applyBorder="1"/>
    <xf numFmtId="0" fontId="8" fillId="2" borderId="1" xfId="0" applyFont="1" applyFill="1" applyBorder="1"/>
    <xf numFmtId="4" fontId="8" fillId="2" borderId="1" xfId="0" applyNumberFormat="1" applyFont="1" applyFill="1" applyBorder="1"/>
    <xf numFmtId="4" fontId="11" fillId="2" borderId="1" xfId="0" applyNumberFormat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166" fontId="5" fillId="0" borderId="5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8" fillId="2" borderId="0" xfId="0" applyNumberFormat="1" applyFont="1" applyFill="1"/>
    <xf numFmtId="0" fontId="12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top" wrapText="1"/>
    </xf>
    <xf numFmtId="49" fontId="5" fillId="0" borderId="4" xfId="3" applyNumberFormat="1" applyFont="1" applyFill="1" applyBorder="1" applyAlignment="1">
      <alignment horizontal="center" vertical="top" wrapText="1"/>
    </xf>
    <xf numFmtId="49" fontId="5" fillId="0" borderId="3" xfId="3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2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3"/>
  <sheetViews>
    <sheetView tabSelected="1" view="pageLayout" topLeftCell="A400" zoomScaleNormal="93" zoomScaleSheetLayoutView="93" workbookViewId="0">
      <selection activeCell="B426" sqref="B426"/>
    </sheetView>
  </sheetViews>
  <sheetFormatPr defaultRowHeight="15" x14ac:dyDescent="0.25"/>
  <cols>
    <col min="1" max="1" width="16.7109375" style="3" customWidth="1"/>
    <col min="2" max="2" width="39.7109375" style="3" customWidth="1"/>
    <col min="3" max="3" width="23.28515625" style="3" customWidth="1"/>
    <col min="4" max="4" width="15.85546875" style="3" customWidth="1"/>
    <col min="5" max="5" width="15.28515625" style="3" customWidth="1"/>
    <col min="6" max="6" width="14.42578125" style="3" customWidth="1"/>
    <col min="7" max="7" width="15" style="3" customWidth="1"/>
    <col min="8" max="8" width="13.5703125" style="3" customWidth="1"/>
    <col min="9" max="9" width="14" style="3" customWidth="1"/>
    <col min="10" max="10" width="14.85546875" style="3" customWidth="1"/>
    <col min="11" max="11" width="11.85546875" hidden="1" customWidth="1"/>
    <col min="12" max="12" width="14.140625" hidden="1" customWidth="1"/>
    <col min="13" max="13" width="12.140625" hidden="1" customWidth="1"/>
    <col min="14" max="14" width="12.7109375" hidden="1" customWidth="1"/>
    <col min="15" max="15" width="13" hidden="1" customWidth="1"/>
    <col min="16" max="16" width="12.28515625" hidden="1" customWidth="1"/>
    <col min="17" max="17" width="11" hidden="1" customWidth="1"/>
    <col min="18" max="19" width="10.5703125" hidden="1" customWidth="1"/>
    <col min="20" max="20" width="17.7109375" hidden="1" customWidth="1"/>
    <col min="21" max="21" width="16.140625" hidden="1" customWidth="1"/>
    <col min="22" max="22" width="10.5703125" hidden="1" customWidth="1"/>
    <col min="23" max="23" width="17.42578125" hidden="1" customWidth="1"/>
    <col min="24" max="24" width="16.7109375" hidden="1" customWidth="1"/>
    <col min="25" max="25" width="9.140625" hidden="1" customWidth="1"/>
  </cols>
  <sheetData>
    <row r="1" spans="1:25" ht="26.25" customHeight="1" x14ac:dyDescent="0.45">
      <c r="A1" s="1"/>
      <c r="B1" s="1"/>
      <c r="C1" s="1"/>
      <c r="D1" s="1"/>
      <c r="E1" s="1"/>
      <c r="F1" s="1"/>
      <c r="G1" s="80" t="s">
        <v>179</v>
      </c>
      <c r="H1" s="80"/>
      <c r="I1" s="80"/>
      <c r="J1" s="80"/>
      <c r="K1" s="38"/>
      <c r="L1" s="38"/>
      <c r="M1" s="38"/>
    </row>
    <row r="2" spans="1:25" ht="21.75" customHeight="1" x14ac:dyDescent="0.45">
      <c r="A2" s="1"/>
      <c r="B2" s="1"/>
      <c r="C2" s="1"/>
      <c r="D2" s="1"/>
      <c r="E2" s="1"/>
      <c r="F2" s="1"/>
      <c r="G2" s="80" t="s">
        <v>145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5" s="5" customFormat="1" ht="150" customHeight="1" x14ac:dyDescent="0.25">
      <c r="A3" s="75" t="s">
        <v>175</v>
      </c>
      <c r="B3" s="75"/>
      <c r="C3" s="75"/>
      <c r="D3" s="75"/>
      <c r="E3" s="75"/>
      <c r="F3" s="75"/>
      <c r="G3" s="75"/>
      <c r="H3" s="75"/>
      <c r="I3" s="75"/>
      <c r="J3" s="75"/>
    </row>
    <row r="4" spans="1:25" s="6" customFormat="1" ht="28.5" customHeight="1" x14ac:dyDescent="0.25">
      <c r="A4" s="44" t="s">
        <v>0</v>
      </c>
      <c r="B4" s="81" t="s">
        <v>1</v>
      </c>
      <c r="C4" s="47" t="s">
        <v>2</v>
      </c>
      <c r="D4" s="63" t="s">
        <v>3</v>
      </c>
      <c r="E4" s="63"/>
      <c r="F4" s="63"/>
      <c r="G4" s="63"/>
      <c r="H4" s="63"/>
      <c r="I4" s="63"/>
      <c r="J4" s="63"/>
    </row>
    <row r="5" spans="1:25" s="6" customFormat="1" ht="39.75" customHeight="1" x14ac:dyDescent="0.25">
      <c r="A5" s="46"/>
      <c r="B5" s="82"/>
      <c r="C5" s="49"/>
      <c r="D5" s="17" t="s">
        <v>4</v>
      </c>
      <c r="E5" s="17" t="s">
        <v>114</v>
      </c>
      <c r="F5" s="19" t="s">
        <v>115</v>
      </c>
      <c r="G5" s="19" t="s">
        <v>116</v>
      </c>
      <c r="H5" s="19" t="s">
        <v>117</v>
      </c>
      <c r="I5" s="19" t="s">
        <v>118</v>
      </c>
      <c r="J5" s="19" t="s">
        <v>119</v>
      </c>
      <c r="T5" s="6" t="s">
        <v>172</v>
      </c>
      <c r="U5" s="6" t="s">
        <v>173</v>
      </c>
      <c r="W5" s="6" t="s">
        <v>172</v>
      </c>
      <c r="X5" s="6" t="s">
        <v>173</v>
      </c>
    </row>
    <row r="6" spans="1:25" s="6" customFormat="1" ht="26.25" customHeight="1" x14ac:dyDescent="0.25">
      <c r="A6" s="44" t="s">
        <v>5</v>
      </c>
      <c r="B6" s="44" t="s">
        <v>6</v>
      </c>
      <c r="C6" s="17" t="s">
        <v>7</v>
      </c>
      <c r="D6" s="7">
        <f>SUM(E6:J6)</f>
        <v>131075868.75</v>
      </c>
      <c r="E6" s="7">
        <f t="shared" ref="E6:J6" si="0">E7+E8+E9+E10</f>
        <v>17449421.699999999</v>
      </c>
      <c r="F6" s="7">
        <f t="shared" si="0"/>
        <v>18573789.600000001</v>
      </c>
      <c r="G6" s="7">
        <f t="shared" si="0"/>
        <v>21674282.359999999</v>
      </c>
      <c r="H6" s="7">
        <f t="shared" si="0"/>
        <v>25658788.789999999</v>
      </c>
      <c r="I6" s="7">
        <f t="shared" si="0"/>
        <v>27823012</v>
      </c>
      <c r="J6" s="7">
        <f t="shared" si="0"/>
        <v>19896574.300000001</v>
      </c>
      <c r="T6" s="24">
        <v>157177723.63</v>
      </c>
      <c r="U6" s="24">
        <f>T6+D6</f>
        <v>288253592.38</v>
      </c>
    </row>
    <row r="7" spans="1:25" s="6" customFormat="1" ht="24.75" customHeight="1" x14ac:dyDescent="0.25">
      <c r="A7" s="45"/>
      <c r="B7" s="45"/>
      <c r="C7" s="17" t="s">
        <v>8</v>
      </c>
      <c r="D7" s="7">
        <f>SUM(E7:J7)</f>
        <v>5956505.5999999996</v>
      </c>
      <c r="E7" s="7">
        <f t="shared" ref="E7:J10" si="1">E13+E179+E375+E390+E395</f>
        <v>787814.6</v>
      </c>
      <c r="F7" s="7">
        <f t="shared" si="1"/>
        <v>801991.9</v>
      </c>
      <c r="G7" s="7">
        <f t="shared" si="1"/>
        <v>816588.5</v>
      </c>
      <c r="H7" s="7">
        <f t="shared" si="1"/>
        <v>1153112.3</v>
      </c>
      <c r="I7" s="7">
        <f t="shared" si="1"/>
        <v>1533981.1</v>
      </c>
      <c r="J7" s="7">
        <f t="shared" si="1"/>
        <v>863017.2</v>
      </c>
      <c r="T7" s="24">
        <v>13884489.560000001</v>
      </c>
      <c r="U7" s="24">
        <f>T7+D7</f>
        <v>19840995.16</v>
      </c>
    </row>
    <row r="8" spans="1:25" s="6" customFormat="1" ht="22.5" customHeight="1" x14ac:dyDescent="0.25">
      <c r="A8" s="45"/>
      <c r="B8" s="45"/>
      <c r="C8" s="16" t="s">
        <v>9</v>
      </c>
      <c r="D8" s="7">
        <f>SUM(E8:J8)</f>
        <v>78310672.25</v>
      </c>
      <c r="E8" s="7">
        <f t="shared" si="1"/>
        <v>9984651.5</v>
      </c>
      <c r="F8" s="7">
        <f t="shared" si="1"/>
        <v>10790921.300000001</v>
      </c>
      <c r="G8" s="7">
        <f t="shared" si="1"/>
        <v>13056563.189999999</v>
      </c>
      <c r="H8" s="7">
        <f t="shared" si="1"/>
        <v>15762891.550000001</v>
      </c>
      <c r="I8" s="7">
        <f t="shared" si="1"/>
        <v>17034669.609999999</v>
      </c>
      <c r="J8" s="7">
        <f t="shared" si="1"/>
        <v>11680975.1</v>
      </c>
      <c r="T8" s="24">
        <v>85884544.469999999</v>
      </c>
      <c r="U8" s="24">
        <f t="shared" ref="U8:U10" si="2">T8+D8</f>
        <v>164195216.72</v>
      </c>
    </row>
    <row r="9" spans="1:25" s="12" customFormat="1" ht="44.25" customHeight="1" x14ac:dyDescent="0.25">
      <c r="A9" s="45"/>
      <c r="B9" s="45"/>
      <c r="C9" s="17" t="s">
        <v>10</v>
      </c>
      <c r="D9" s="7">
        <f>SUM(E9:J9)</f>
        <v>38657000.899999999</v>
      </c>
      <c r="E9" s="7">
        <f t="shared" si="1"/>
        <v>5318340.5999999996</v>
      </c>
      <c r="F9" s="7">
        <f t="shared" si="1"/>
        <v>5622261.4000000004</v>
      </c>
      <c r="G9" s="7">
        <f t="shared" si="1"/>
        <v>6442515.6699999999</v>
      </c>
      <c r="H9" s="7">
        <f t="shared" si="1"/>
        <v>7384169.9400000004</v>
      </c>
      <c r="I9" s="7">
        <f t="shared" si="1"/>
        <v>7895746.29</v>
      </c>
      <c r="J9" s="7">
        <f t="shared" si="1"/>
        <v>5993967</v>
      </c>
      <c r="T9" s="37">
        <v>46018911.719999999</v>
      </c>
      <c r="U9" s="24">
        <f t="shared" si="2"/>
        <v>84675912.620000005</v>
      </c>
    </row>
    <row r="10" spans="1:25" s="6" customFormat="1" ht="30" x14ac:dyDescent="0.25">
      <c r="A10" s="46"/>
      <c r="B10" s="46"/>
      <c r="C10" s="16" t="s">
        <v>11</v>
      </c>
      <c r="D10" s="7">
        <f>SUM(E10:J10)</f>
        <v>8151690</v>
      </c>
      <c r="E10" s="7">
        <f t="shared" si="1"/>
        <v>1358615</v>
      </c>
      <c r="F10" s="7">
        <f t="shared" si="1"/>
        <v>1358615</v>
      </c>
      <c r="G10" s="7">
        <f t="shared" si="1"/>
        <v>1358615</v>
      </c>
      <c r="H10" s="7">
        <f t="shared" si="1"/>
        <v>1358615</v>
      </c>
      <c r="I10" s="7">
        <f t="shared" si="1"/>
        <v>1358615</v>
      </c>
      <c r="J10" s="7">
        <f t="shared" si="1"/>
        <v>1358615</v>
      </c>
      <c r="T10" s="24">
        <v>11389777.880000001</v>
      </c>
      <c r="U10" s="24">
        <f t="shared" si="2"/>
        <v>19541467.879999999</v>
      </c>
    </row>
    <row r="11" spans="1:25" s="6" customFormat="1" x14ac:dyDescent="0.25">
      <c r="A11" s="16" t="s">
        <v>12</v>
      </c>
      <c r="B11" s="39"/>
      <c r="C11" s="16"/>
      <c r="D11" s="7"/>
      <c r="E11" s="7"/>
      <c r="F11" s="7"/>
      <c r="G11" s="7"/>
      <c r="H11" s="7"/>
      <c r="I11" s="7"/>
      <c r="J11" s="7"/>
      <c r="U11" s="24"/>
    </row>
    <row r="12" spans="1:25" s="6" customFormat="1" x14ac:dyDescent="0.25">
      <c r="A12" s="44" t="s">
        <v>13</v>
      </c>
      <c r="B12" s="44" t="s">
        <v>14</v>
      </c>
      <c r="C12" s="17" t="s">
        <v>7</v>
      </c>
      <c r="D12" s="7">
        <f>SUM(E12:J12)</f>
        <v>46951018.850000001</v>
      </c>
      <c r="E12" s="7">
        <f t="shared" ref="E12:J12" si="3">E13+E14+E15+E16</f>
        <v>7427111.4000000004</v>
      </c>
      <c r="F12" s="7">
        <f t="shared" si="3"/>
        <v>6798169.2000000002</v>
      </c>
      <c r="G12" s="7">
        <f t="shared" si="3"/>
        <v>7111261.1500000004</v>
      </c>
      <c r="H12" s="7">
        <f t="shared" si="3"/>
        <v>8524027.0999999996</v>
      </c>
      <c r="I12" s="7">
        <f t="shared" si="3"/>
        <v>9750308</v>
      </c>
      <c r="J12" s="7">
        <f t="shared" si="3"/>
        <v>7340142</v>
      </c>
      <c r="K12" s="28"/>
      <c r="L12" s="28">
        <v>2025</v>
      </c>
      <c r="M12" s="28">
        <v>2026</v>
      </c>
      <c r="N12" s="28">
        <v>2027</v>
      </c>
      <c r="O12" s="28">
        <v>2028</v>
      </c>
      <c r="P12" s="28">
        <v>2029</v>
      </c>
      <c r="Q12" s="25">
        <v>2030</v>
      </c>
      <c r="T12" s="6">
        <v>61236005.460000001</v>
      </c>
      <c r="U12" s="24">
        <f>T12+D12</f>
        <v>108187024.31</v>
      </c>
    </row>
    <row r="13" spans="1:25" s="6" customFormat="1" x14ac:dyDescent="0.25">
      <c r="A13" s="45"/>
      <c r="B13" s="45"/>
      <c r="C13" s="17" t="s">
        <v>15</v>
      </c>
      <c r="D13" s="7">
        <f>SUM(E13:J13)</f>
        <v>403864.7</v>
      </c>
      <c r="E13" s="7">
        <f t="shared" ref="E13:J16" si="4">E19+E29+E139+E149+E159+E174</f>
        <v>0</v>
      </c>
      <c r="F13" s="7">
        <f t="shared" si="4"/>
        <v>0</v>
      </c>
      <c r="G13" s="7">
        <f t="shared" si="4"/>
        <v>0</v>
      </c>
      <c r="H13" s="7">
        <f t="shared" si="4"/>
        <v>139495.9</v>
      </c>
      <c r="I13" s="7">
        <f t="shared" si="4"/>
        <v>264368.8</v>
      </c>
      <c r="J13" s="7">
        <f t="shared" si="4"/>
        <v>0</v>
      </c>
      <c r="K13" s="28" t="s">
        <v>146</v>
      </c>
      <c r="L13" s="30">
        <f t="shared" ref="L13:R13" si="5">E21+E141+E156+E161</f>
        <v>2382521</v>
      </c>
      <c r="M13" s="30">
        <f t="shared" si="5"/>
        <v>2461089</v>
      </c>
      <c r="N13" s="30">
        <f t="shared" si="5"/>
        <v>2542328</v>
      </c>
      <c r="O13" s="30">
        <f t="shared" si="5"/>
        <v>2626329</v>
      </c>
      <c r="P13" s="30">
        <f t="shared" si="5"/>
        <v>2713187</v>
      </c>
      <c r="Q13" s="30">
        <f t="shared" si="5"/>
        <v>2802997</v>
      </c>
      <c r="R13" s="30">
        <f t="shared" si="5"/>
        <v>0</v>
      </c>
      <c r="T13" s="6">
        <v>3200504.77</v>
      </c>
      <c r="U13" s="24">
        <f>T13+D13</f>
        <v>3604369.47</v>
      </c>
    </row>
    <row r="14" spans="1:25" s="6" customFormat="1" x14ac:dyDescent="0.25">
      <c r="A14" s="45"/>
      <c r="B14" s="45"/>
      <c r="C14" s="17" t="s">
        <v>9</v>
      </c>
      <c r="D14" s="7">
        <f>SUM(E14:J14)</f>
        <v>23750299.129999999</v>
      </c>
      <c r="E14" s="7">
        <f t="shared" si="4"/>
        <v>3819652.4</v>
      </c>
      <c r="F14" s="7">
        <f t="shared" si="4"/>
        <v>3314973</v>
      </c>
      <c r="G14" s="7">
        <f t="shared" si="4"/>
        <v>3505156.25</v>
      </c>
      <c r="H14" s="7">
        <f t="shared" si="4"/>
        <v>4405990.6900000004</v>
      </c>
      <c r="I14" s="7">
        <f t="shared" si="4"/>
        <v>5167823.79</v>
      </c>
      <c r="J14" s="7">
        <f t="shared" si="4"/>
        <v>3536703</v>
      </c>
      <c r="K14" s="28" t="s">
        <v>147</v>
      </c>
      <c r="L14" s="30">
        <f>E36</f>
        <v>155856</v>
      </c>
      <c r="M14" s="30">
        <f t="shared" ref="M14:R14" si="6">F36</f>
        <v>21665.200000000001</v>
      </c>
      <c r="N14" s="30">
        <f t="shared" si="6"/>
        <v>63334.9</v>
      </c>
      <c r="O14" s="30">
        <f t="shared" si="6"/>
        <v>351769.51</v>
      </c>
      <c r="P14" s="30">
        <f t="shared" si="6"/>
        <v>604486.41</v>
      </c>
      <c r="Q14" s="30">
        <f t="shared" si="6"/>
        <v>0</v>
      </c>
      <c r="R14" s="30">
        <f t="shared" si="6"/>
        <v>0</v>
      </c>
      <c r="T14" s="6">
        <v>30038686.289999999</v>
      </c>
      <c r="U14" s="24">
        <f t="shared" ref="U14:U16" si="7">T14+D14</f>
        <v>53788985.420000002</v>
      </c>
    </row>
    <row r="15" spans="1:25" s="6" customFormat="1" ht="30" x14ac:dyDescent="0.25">
      <c r="A15" s="45"/>
      <c r="B15" s="45"/>
      <c r="C15" s="17" t="s">
        <v>10</v>
      </c>
      <c r="D15" s="7">
        <f>SUM(E15:J15)</f>
        <v>16794203.02</v>
      </c>
      <c r="E15" s="7">
        <f t="shared" si="4"/>
        <v>2607017</v>
      </c>
      <c r="F15" s="7">
        <f t="shared" si="4"/>
        <v>2482754.2000000002</v>
      </c>
      <c r="G15" s="7">
        <f t="shared" si="4"/>
        <v>2605662.9</v>
      </c>
      <c r="H15" s="7">
        <f t="shared" si="4"/>
        <v>2978098.51</v>
      </c>
      <c r="I15" s="7">
        <f t="shared" si="4"/>
        <v>3317673.41</v>
      </c>
      <c r="J15" s="7">
        <f t="shared" si="4"/>
        <v>2802997</v>
      </c>
      <c r="K15" s="28"/>
      <c r="L15" s="30">
        <f>L13+L14+L16</f>
        <v>2607017</v>
      </c>
      <c r="M15" s="30">
        <f t="shared" ref="M15:R15" si="8">SUM(M13:M14)</f>
        <v>2482754.2000000002</v>
      </c>
      <c r="N15" s="30">
        <f t="shared" si="8"/>
        <v>2605662.9</v>
      </c>
      <c r="O15" s="30">
        <f t="shared" si="8"/>
        <v>2978098.51</v>
      </c>
      <c r="P15" s="30">
        <f t="shared" si="8"/>
        <v>3317673.41</v>
      </c>
      <c r="Q15" s="30">
        <f t="shared" si="8"/>
        <v>2802997</v>
      </c>
      <c r="R15" s="30">
        <f t="shared" si="8"/>
        <v>0</v>
      </c>
      <c r="T15" s="6">
        <v>19754968.920000002</v>
      </c>
      <c r="U15" s="24">
        <f t="shared" si="7"/>
        <v>36549171.939999998</v>
      </c>
    </row>
    <row r="16" spans="1:25" s="6" customFormat="1" ht="30" x14ac:dyDescent="0.25">
      <c r="A16" s="46"/>
      <c r="B16" s="46"/>
      <c r="C16" s="17" t="s">
        <v>11</v>
      </c>
      <c r="D16" s="7">
        <f>SUM(E16:J16)</f>
        <v>6002652</v>
      </c>
      <c r="E16" s="7">
        <f t="shared" si="4"/>
        <v>1000442</v>
      </c>
      <c r="F16" s="7">
        <f t="shared" si="4"/>
        <v>1000442</v>
      </c>
      <c r="G16" s="7">
        <f t="shared" si="4"/>
        <v>1000442</v>
      </c>
      <c r="H16" s="7">
        <f t="shared" si="4"/>
        <v>1000442</v>
      </c>
      <c r="I16" s="7">
        <f t="shared" si="4"/>
        <v>1000442</v>
      </c>
      <c r="J16" s="7">
        <f t="shared" si="4"/>
        <v>1000442</v>
      </c>
      <c r="K16" s="28" t="s">
        <v>170</v>
      </c>
      <c r="L16" s="29">
        <f>E136</f>
        <v>68640</v>
      </c>
      <c r="M16" s="29">
        <f t="shared" ref="M16:R16" si="9">M15-F15</f>
        <v>0</v>
      </c>
      <c r="N16" s="29">
        <f t="shared" si="9"/>
        <v>0</v>
      </c>
      <c r="O16" s="29">
        <f t="shared" si="9"/>
        <v>0</v>
      </c>
      <c r="P16" s="29">
        <f t="shared" si="9"/>
        <v>0</v>
      </c>
      <c r="Q16" s="29">
        <f t="shared" si="9"/>
        <v>0</v>
      </c>
      <c r="R16" s="29">
        <f t="shared" si="9"/>
        <v>0</v>
      </c>
      <c r="T16" s="6">
        <v>8241845.4800000004</v>
      </c>
      <c r="U16" s="24">
        <f t="shared" si="7"/>
        <v>14244497.48</v>
      </c>
    </row>
    <row r="17" spans="1:18" s="6" customFormat="1" x14ac:dyDescent="0.25">
      <c r="A17" s="16" t="s">
        <v>12</v>
      </c>
      <c r="B17" s="40"/>
      <c r="C17" s="17"/>
      <c r="D17" s="7"/>
      <c r="E17" s="7"/>
      <c r="F17" s="7"/>
      <c r="G17" s="7"/>
      <c r="H17" s="7"/>
      <c r="I17" s="7"/>
      <c r="J17" s="7"/>
      <c r="L17" s="24"/>
      <c r="M17" s="24"/>
      <c r="N17" s="24"/>
      <c r="O17" s="24"/>
      <c r="P17" s="24"/>
      <c r="Q17" s="24"/>
      <c r="R17" s="24"/>
    </row>
    <row r="18" spans="1:18" s="6" customFormat="1" x14ac:dyDescent="0.25">
      <c r="A18" s="44" t="s">
        <v>16</v>
      </c>
      <c r="B18" s="44" t="s">
        <v>17</v>
      </c>
      <c r="C18" s="17" t="s">
        <v>7</v>
      </c>
      <c r="D18" s="7">
        <f t="shared" ref="D18:D54" si="10">SUM(E18:J18)</f>
        <v>291960</v>
      </c>
      <c r="E18" s="7">
        <f t="shared" ref="E18:J18" si="11">E19+E20+E21+E22</f>
        <v>48660</v>
      </c>
      <c r="F18" s="7">
        <f t="shared" si="11"/>
        <v>48660</v>
      </c>
      <c r="G18" s="7">
        <f t="shared" si="11"/>
        <v>48660</v>
      </c>
      <c r="H18" s="7">
        <f t="shared" si="11"/>
        <v>48660</v>
      </c>
      <c r="I18" s="7">
        <f t="shared" si="11"/>
        <v>48660</v>
      </c>
      <c r="J18" s="7">
        <f t="shared" si="11"/>
        <v>48660</v>
      </c>
    </row>
    <row r="19" spans="1:18" s="6" customFormat="1" x14ac:dyDescent="0.25">
      <c r="A19" s="45"/>
      <c r="B19" s="45"/>
      <c r="C19" s="17" t="s">
        <v>15</v>
      </c>
      <c r="D19" s="7">
        <f t="shared" si="10"/>
        <v>0</v>
      </c>
      <c r="E19" s="7">
        <f>E24</f>
        <v>0</v>
      </c>
      <c r="F19" s="7">
        <f t="shared" ref="F19:J19" si="12">F24</f>
        <v>0</v>
      </c>
      <c r="G19" s="7">
        <f t="shared" si="12"/>
        <v>0</v>
      </c>
      <c r="H19" s="7">
        <f t="shared" si="12"/>
        <v>0</v>
      </c>
      <c r="I19" s="7">
        <f t="shared" si="12"/>
        <v>0</v>
      </c>
      <c r="J19" s="7">
        <f t="shared" si="12"/>
        <v>0</v>
      </c>
    </row>
    <row r="20" spans="1:18" s="6" customFormat="1" x14ac:dyDescent="0.25">
      <c r="A20" s="45"/>
      <c r="B20" s="45"/>
      <c r="C20" s="17" t="s">
        <v>9</v>
      </c>
      <c r="D20" s="7">
        <f t="shared" si="10"/>
        <v>0</v>
      </c>
      <c r="E20" s="7">
        <f t="shared" ref="E20:J22" si="13">E25</f>
        <v>0</v>
      </c>
      <c r="F20" s="7">
        <f t="shared" si="13"/>
        <v>0</v>
      </c>
      <c r="G20" s="7">
        <f t="shared" si="13"/>
        <v>0</v>
      </c>
      <c r="H20" s="7">
        <f t="shared" si="13"/>
        <v>0</v>
      </c>
      <c r="I20" s="7">
        <f t="shared" si="13"/>
        <v>0</v>
      </c>
      <c r="J20" s="7">
        <f t="shared" si="13"/>
        <v>0</v>
      </c>
    </row>
    <row r="21" spans="1:18" s="6" customFormat="1" ht="30" x14ac:dyDescent="0.25">
      <c r="A21" s="45"/>
      <c r="B21" s="45"/>
      <c r="C21" s="17" t="s">
        <v>10</v>
      </c>
      <c r="D21" s="7">
        <f t="shared" si="10"/>
        <v>291960</v>
      </c>
      <c r="E21" s="7">
        <f t="shared" si="13"/>
        <v>48660</v>
      </c>
      <c r="F21" s="7">
        <f t="shared" si="13"/>
        <v>48660</v>
      </c>
      <c r="G21" s="7">
        <f t="shared" si="13"/>
        <v>48660</v>
      </c>
      <c r="H21" s="7">
        <f t="shared" si="13"/>
        <v>48660</v>
      </c>
      <c r="I21" s="7">
        <f t="shared" si="13"/>
        <v>48660</v>
      </c>
      <c r="J21" s="7">
        <f t="shared" si="13"/>
        <v>48660</v>
      </c>
    </row>
    <row r="22" spans="1:18" s="6" customFormat="1" ht="30" x14ac:dyDescent="0.25">
      <c r="A22" s="46"/>
      <c r="B22" s="46"/>
      <c r="C22" s="17" t="s">
        <v>11</v>
      </c>
      <c r="D22" s="7">
        <f t="shared" si="10"/>
        <v>0</v>
      </c>
      <c r="E22" s="7">
        <f t="shared" si="13"/>
        <v>0</v>
      </c>
      <c r="F22" s="7">
        <f t="shared" si="13"/>
        <v>0</v>
      </c>
      <c r="G22" s="7">
        <f t="shared" si="13"/>
        <v>0</v>
      </c>
      <c r="H22" s="7">
        <f t="shared" si="13"/>
        <v>0</v>
      </c>
      <c r="I22" s="7">
        <f t="shared" si="13"/>
        <v>0</v>
      </c>
      <c r="J22" s="7">
        <f t="shared" si="13"/>
        <v>0</v>
      </c>
    </row>
    <row r="23" spans="1:18" s="6" customFormat="1" x14ac:dyDescent="0.25">
      <c r="A23" s="44" t="s">
        <v>18</v>
      </c>
      <c r="B23" s="76" t="s">
        <v>17</v>
      </c>
      <c r="C23" s="17" t="s">
        <v>7</v>
      </c>
      <c r="D23" s="7">
        <f t="shared" si="10"/>
        <v>291960</v>
      </c>
      <c r="E23" s="7">
        <f t="shared" ref="E23:J23" si="14">E24+E25+E26+E27</f>
        <v>48660</v>
      </c>
      <c r="F23" s="7">
        <f t="shared" si="14"/>
        <v>48660</v>
      </c>
      <c r="G23" s="7">
        <f t="shared" si="14"/>
        <v>48660</v>
      </c>
      <c r="H23" s="7">
        <f t="shared" si="14"/>
        <v>48660</v>
      </c>
      <c r="I23" s="7">
        <f t="shared" si="14"/>
        <v>48660</v>
      </c>
      <c r="J23" s="7">
        <f t="shared" si="14"/>
        <v>48660</v>
      </c>
    </row>
    <row r="24" spans="1:18" s="6" customFormat="1" x14ac:dyDescent="0.25">
      <c r="A24" s="45"/>
      <c r="B24" s="77"/>
      <c r="C24" s="17" t="s">
        <v>15</v>
      </c>
      <c r="D24" s="7">
        <f t="shared" si="10"/>
        <v>0</v>
      </c>
      <c r="E24" s="7"/>
      <c r="F24" s="7"/>
      <c r="G24" s="7"/>
      <c r="H24" s="7"/>
      <c r="I24" s="7"/>
      <c r="J24" s="7"/>
    </row>
    <row r="25" spans="1:18" s="6" customFormat="1" x14ac:dyDescent="0.25">
      <c r="A25" s="45"/>
      <c r="B25" s="77"/>
      <c r="C25" s="17" t="s">
        <v>9</v>
      </c>
      <c r="D25" s="7">
        <f t="shared" si="10"/>
        <v>0</v>
      </c>
      <c r="E25" s="7"/>
      <c r="F25" s="7"/>
      <c r="G25" s="7"/>
      <c r="H25" s="7"/>
      <c r="I25" s="7"/>
      <c r="J25" s="7"/>
    </row>
    <row r="26" spans="1:18" s="6" customFormat="1" ht="30" x14ac:dyDescent="0.25">
      <c r="A26" s="45"/>
      <c r="B26" s="77"/>
      <c r="C26" s="20" t="s">
        <v>10</v>
      </c>
      <c r="D26" s="21">
        <f t="shared" si="10"/>
        <v>291960</v>
      </c>
      <c r="E26" s="21">
        <v>48660</v>
      </c>
      <c r="F26" s="21">
        <v>48660</v>
      </c>
      <c r="G26" s="21">
        <v>48660</v>
      </c>
      <c r="H26" s="21">
        <v>48660</v>
      </c>
      <c r="I26" s="21">
        <v>48660</v>
      </c>
      <c r="J26" s="21">
        <v>48660</v>
      </c>
    </row>
    <row r="27" spans="1:18" s="6" customFormat="1" ht="30" x14ac:dyDescent="0.25">
      <c r="A27" s="46"/>
      <c r="B27" s="78"/>
      <c r="C27" s="17" t="s">
        <v>11</v>
      </c>
      <c r="D27" s="7">
        <f t="shared" si="10"/>
        <v>0</v>
      </c>
      <c r="E27" s="7"/>
      <c r="F27" s="7"/>
      <c r="G27" s="7"/>
      <c r="H27" s="7"/>
      <c r="I27" s="10"/>
      <c r="J27" s="7"/>
    </row>
    <row r="28" spans="1:18" s="6" customFormat="1" x14ac:dyDescent="0.25">
      <c r="A28" s="44" t="s">
        <v>19</v>
      </c>
      <c r="B28" s="44" t="s">
        <v>20</v>
      </c>
      <c r="C28" s="17" t="s">
        <v>7</v>
      </c>
      <c r="D28" s="7">
        <f t="shared" si="10"/>
        <v>5261437.8499999996</v>
      </c>
      <c r="E28" s="7">
        <f t="shared" ref="E28:J28" si="15">E29+E30+E31+E32</f>
        <v>856508.4</v>
      </c>
      <c r="F28" s="7">
        <f t="shared" si="15"/>
        <v>82065.2</v>
      </c>
      <c r="G28" s="7">
        <f t="shared" si="15"/>
        <v>245576.15</v>
      </c>
      <c r="H28" s="7">
        <f t="shared" si="15"/>
        <v>1504559.1</v>
      </c>
      <c r="I28" s="7">
        <f t="shared" si="15"/>
        <v>2572729</v>
      </c>
      <c r="J28" s="7">
        <f t="shared" si="15"/>
        <v>0</v>
      </c>
    </row>
    <row r="29" spans="1:18" s="6" customFormat="1" x14ac:dyDescent="0.25">
      <c r="A29" s="45"/>
      <c r="B29" s="45"/>
      <c r="C29" s="17" t="s">
        <v>15</v>
      </c>
      <c r="D29" s="7">
        <f t="shared" si="10"/>
        <v>403864.7</v>
      </c>
      <c r="E29" s="7">
        <f>E34+E129</f>
        <v>0</v>
      </c>
      <c r="F29" s="7">
        <f t="shared" ref="F29:J29" si="16">F34+F129</f>
        <v>0</v>
      </c>
      <c r="G29" s="7">
        <f t="shared" si="16"/>
        <v>0</v>
      </c>
      <c r="H29" s="7">
        <f t="shared" si="16"/>
        <v>139495.9</v>
      </c>
      <c r="I29" s="7">
        <f t="shared" si="16"/>
        <v>264368.8</v>
      </c>
      <c r="J29" s="7">
        <f t="shared" si="16"/>
        <v>0</v>
      </c>
    </row>
    <row r="30" spans="1:18" s="6" customFormat="1" x14ac:dyDescent="0.25">
      <c r="A30" s="45"/>
      <c r="B30" s="45"/>
      <c r="C30" s="17" t="s">
        <v>9</v>
      </c>
      <c r="D30" s="7">
        <f t="shared" si="10"/>
        <v>3591821.13</v>
      </c>
      <c r="E30" s="7">
        <f t="shared" ref="E30:J32" si="17">E35+E130</f>
        <v>632012.4</v>
      </c>
      <c r="F30" s="7">
        <f t="shared" si="17"/>
        <v>60400</v>
      </c>
      <c r="G30" s="7">
        <f t="shared" si="17"/>
        <v>182241.25</v>
      </c>
      <c r="H30" s="7">
        <f t="shared" si="17"/>
        <v>1013293.69</v>
      </c>
      <c r="I30" s="7">
        <f t="shared" si="17"/>
        <v>1703873.79</v>
      </c>
      <c r="J30" s="7">
        <f t="shared" si="17"/>
        <v>0</v>
      </c>
    </row>
    <row r="31" spans="1:18" s="6" customFormat="1" ht="30" x14ac:dyDescent="0.25">
      <c r="A31" s="45"/>
      <c r="B31" s="45"/>
      <c r="C31" s="17" t="s">
        <v>10</v>
      </c>
      <c r="D31" s="7">
        <f t="shared" si="10"/>
        <v>1265752.02</v>
      </c>
      <c r="E31" s="7">
        <f t="shared" si="17"/>
        <v>224496</v>
      </c>
      <c r="F31" s="7">
        <f t="shared" si="17"/>
        <v>21665.200000000001</v>
      </c>
      <c r="G31" s="7">
        <f t="shared" si="17"/>
        <v>63334.9</v>
      </c>
      <c r="H31" s="7">
        <f t="shared" si="17"/>
        <v>351769.51</v>
      </c>
      <c r="I31" s="7">
        <f t="shared" si="17"/>
        <v>604486.41</v>
      </c>
      <c r="J31" s="7">
        <f t="shared" si="17"/>
        <v>0</v>
      </c>
    </row>
    <row r="32" spans="1:18" s="6" customFormat="1" ht="30" x14ac:dyDescent="0.25">
      <c r="A32" s="46"/>
      <c r="B32" s="46"/>
      <c r="C32" s="17" t="s">
        <v>11</v>
      </c>
      <c r="D32" s="7">
        <f t="shared" si="10"/>
        <v>0</v>
      </c>
      <c r="E32" s="7">
        <f t="shared" si="17"/>
        <v>0</v>
      </c>
      <c r="F32" s="7">
        <f t="shared" si="17"/>
        <v>0</v>
      </c>
      <c r="G32" s="7">
        <f t="shared" si="17"/>
        <v>0</v>
      </c>
      <c r="H32" s="7">
        <f t="shared" si="17"/>
        <v>0</v>
      </c>
      <c r="I32" s="7">
        <f t="shared" si="17"/>
        <v>0</v>
      </c>
      <c r="J32" s="7">
        <f t="shared" si="17"/>
        <v>0</v>
      </c>
    </row>
    <row r="33" spans="1:13" s="6" customFormat="1" x14ac:dyDescent="0.25">
      <c r="A33" s="44" t="s">
        <v>21</v>
      </c>
      <c r="B33" s="44" t="s">
        <v>22</v>
      </c>
      <c r="C33" s="22" t="s">
        <v>7</v>
      </c>
      <c r="D33" s="7">
        <f t="shared" si="10"/>
        <v>5001437.8499999996</v>
      </c>
      <c r="E33" s="7">
        <f t="shared" ref="E33:J33" si="18">E34+E35+E36+E37</f>
        <v>596508.4</v>
      </c>
      <c r="F33" s="7">
        <f t="shared" si="18"/>
        <v>82065.2</v>
      </c>
      <c r="G33" s="7">
        <f t="shared" si="18"/>
        <v>245576.15</v>
      </c>
      <c r="H33" s="7">
        <f t="shared" si="18"/>
        <v>1504559.1</v>
      </c>
      <c r="I33" s="7">
        <f t="shared" si="18"/>
        <v>2572729</v>
      </c>
      <c r="J33" s="7">
        <f t="shared" si="18"/>
        <v>0</v>
      </c>
      <c r="K33" s="24"/>
      <c r="L33" s="24"/>
    </row>
    <row r="34" spans="1:13" s="6" customFormat="1" x14ac:dyDescent="0.25">
      <c r="A34" s="45"/>
      <c r="B34" s="45"/>
      <c r="C34" s="22" t="s">
        <v>15</v>
      </c>
      <c r="D34" s="7">
        <f t="shared" si="10"/>
        <v>403864.7</v>
      </c>
      <c r="E34" s="7">
        <f t="shared" ref="E34:I37" si="19">E39+E44+E49+E54+E59+E64+E69+E74+E79+E84+E89+E94+E99+E104+E109+E114+E119+E124</f>
        <v>0</v>
      </c>
      <c r="F34" s="7">
        <f t="shared" si="19"/>
        <v>0</v>
      </c>
      <c r="G34" s="7">
        <f t="shared" si="19"/>
        <v>0</v>
      </c>
      <c r="H34" s="7">
        <f t="shared" si="19"/>
        <v>139495.9</v>
      </c>
      <c r="I34" s="7">
        <f t="shared" si="19"/>
        <v>264368.8</v>
      </c>
      <c r="J34" s="7">
        <f t="shared" ref="J34" si="20">J39+J44+J49+J54+J59+J64+J69+J74+J79+J84+J89+J94+J99+J104+J109+J114+J119+J124</f>
        <v>0</v>
      </c>
      <c r="K34" s="24"/>
      <c r="L34" s="24"/>
    </row>
    <row r="35" spans="1:13" s="6" customFormat="1" x14ac:dyDescent="0.25">
      <c r="A35" s="45"/>
      <c r="B35" s="45"/>
      <c r="C35" s="22" t="s">
        <v>9</v>
      </c>
      <c r="D35" s="7">
        <f t="shared" si="10"/>
        <v>3400461.13</v>
      </c>
      <c r="E35" s="7">
        <f t="shared" si="19"/>
        <v>440652.4</v>
      </c>
      <c r="F35" s="7">
        <f t="shared" si="19"/>
        <v>60400</v>
      </c>
      <c r="G35" s="7">
        <f t="shared" si="19"/>
        <v>182241.25</v>
      </c>
      <c r="H35" s="7">
        <f t="shared" si="19"/>
        <v>1013293.69</v>
      </c>
      <c r="I35" s="7">
        <f t="shared" si="19"/>
        <v>1703873.79</v>
      </c>
      <c r="J35" s="7">
        <f t="shared" ref="J35:J37" si="21">J40+J45+J50+J55+J60+J65+J70+J75+J80+J85+J90+J95+J100+J105+J110+J115+J120+J125</f>
        <v>0</v>
      </c>
      <c r="K35" s="24"/>
      <c r="L35" s="24"/>
    </row>
    <row r="36" spans="1:13" s="6" customFormat="1" ht="30" x14ac:dyDescent="0.25">
      <c r="A36" s="45"/>
      <c r="B36" s="45"/>
      <c r="C36" s="22" t="s">
        <v>10</v>
      </c>
      <c r="D36" s="7">
        <f t="shared" si="10"/>
        <v>1197112.02</v>
      </c>
      <c r="E36" s="7">
        <f t="shared" si="19"/>
        <v>155856</v>
      </c>
      <c r="F36" s="7">
        <f t="shared" si="19"/>
        <v>21665.200000000001</v>
      </c>
      <c r="G36" s="7">
        <f t="shared" si="19"/>
        <v>63334.9</v>
      </c>
      <c r="H36" s="7">
        <f t="shared" si="19"/>
        <v>351769.51</v>
      </c>
      <c r="I36" s="7">
        <f t="shared" si="19"/>
        <v>604486.41</v>
      </c>
      <c r="J36" s="7">
        <f t="shared" si="21"/>
        <v>0</v>
      </c>
      <c r="K36" s="24"/>
      <c r="L36" s="24"/>
    </row>
    <row r="37" spans="1:13" s="6" customFormat="1" ht="30" x14ac:dyDescent="0.25">
      <c r="A37" s="46"/>
      <c r="B37" s="46"/>
      <c r="C37" s="22" t="s">
        <v>11</v>
      </c>
      <c r="D37" s="7">
        <f t="shared" si="10"/>
        <v>0</v>
      </c>
      <c r="E37" s="7">
        <f t="shared" si="19"/>
        <v>0</v>
      </c>
      <c r="F37" s="7">
        <f t="shared" si="19"/>
        <v>0</v>
      </c>
      <c r="G37" s="7">
        <f t="shared" si="19"/>
        <v>0</v>
      </c>
      <c r="H37" s="7">
        <f t="shared" si="19"/>
        <v>0</v>
      </c>
      <c r="I37" s="7">
        <f t="shared" si="19"/>
        <v>0</v>
      </c>
      <c r="J37" s="7">
        <f t="shared" si="21"/>
        <v>0</v>
      </c>
      <c r="K37" s="24"/>
      <c r="L37" s="24"/>
    </row>
    <row r="38" spans="1:13" s="6" customFormat="1" x14ac:dyDescent="0.25">
      <c r="A38" s="44" t="s">
        <v>120</v>
      </c>
      <c r="B38" s="44" t="s">
        <v>24</v>
      </c>
      <c r="C38" s="17" t="s">
        <v>7</v>
      </c>
      <c r="D38" s="7">
        <f t="shared" si="10"/>
        <v>189036.7</v>
      </c>
      <c r="E38" s="7">
        <f t="shared" ref="E38:J38" si="22">E39+E40+E41+E42</f>
        <v>0</v>
      </c>
      <c r="F38" s="7">
        <f t="shared" si="22"/>
        <v>0</v>
      </c>
      <c r="G38" s="7">
        <f t="shared" si="22"/>
        <v>9036.7000000000007</v>
      </c>
      <c r="H38" s="7">
        <f t="shared" si="22"/>
        <v>54000</v>
      </c>
      <c r="I38" s="7">
        <f t="shared" si="22"/>
        <v>126000</v>
      </c>
      <c r="J38" s="7">
        <f t="shared" si="22"/>
        <v>0</v>
      </c>
    </row>
    <row r="39" spans="1:13" s="6" customFormat="1" x14ac:dyDescent="0.25">
      <c r="A39" s="45"/>
      <c r="B39" s="45"/>
      <c r="C39" s="17" t="s">
        <v>15</v>
      </c>
      <c r="D39" s="7">
        <f t="shared" si="10"/>
        <v>126000</v>
      </c>
      <c r="E39" s="7"/>
      <c r="F39" s="7"/>
      <c r="G39" s="7"/>
      <c r="H39" s="7">
        <v>37800</v>
      </c>
      <c r="I39" s="7">
        <v>88200</v>
      </c>
      <c r="J39" s="7"/>
      <c r="K39" s="24"/>
      <c r="L39" s="24"/>
      <c r="M39" s="24"/>
    </row>
    <row r="40" spans="1:13" s="6" customFormat="1" x14ac:dyDescent="0.25">
      <c r="A40" s="45"/>
      <c r="B40" s="45"/>
      <c r="C40" s="17" t="s">
        <v>9</v>
      </c>
      <c r="D40" s="7">
        <f t="shared" si="10"/>
        <v>47025.38</v>
      </c>
      <c r="E40" s="7"/>
      <c r="F40" s="7"/>
      <c r="G40" s="7">
        <v>6741.38</v>
      </c>
      <c r="H40" s="7">
        <v>12085.2</v>
      </c>
      <c r="I40" s="7">
        <v>28198.799999999999</v>
      </c>
      <c r="J40" s="7"/>
      <c r="K40" s="24"/>
      <c r="L40" s="24"/>
    </row>
    <row r="41" spans="1:13" s="6" customFormat="1" ht="30" x14ac:dyDescent="0.25">
      <c r="A41" s="45"/>
      <c r="B41" s="45"/>
      <c r="C41" s="17" t="s">
        <v>10</v>
      </c>
      <c r="D41" s="7">
        <f t="shared" si="10"/>
        <v>16011.32</v>
      </c>
      <c r="E41" s="7"/>
      <c r="F41" s="7"/>
      <c r="G41" s="7">
        <v>2295.3200000000002</v>
      </c>
      <c r="H41" s="7">
        <v>4114.8</v>
      </c>
      <c r="I41" s="7">
        <v>9601.2000000000007</v>
      </c>
      <c r="J41" s="7"/>
    </row>
    <row r="42" spans="1:13" s="6" customFormat="1" ht="30" x14ac:dyDescent="0.25">
      <c r="A42" s="46"/>
      <c r="B42" s="46"/>
      <c r="C42" s="17" t="s">
        <v>11</v>
      </c>
      <c r="D42" s="7">
        <f t="shared" si="10"/>
        <v>0</v>
      </c>
      <c r="E42" s="7"/>
      <c r="F42" s="7"/>
      <c r="G42" s="7"/>
      <c r="H42" s="7"/>
      <c r="I42" s="7"/>
      <c r="J42" s="7"/>
    </row>
    <row r="43" spans="1:13" s="6" customFormat="1" x14ac:dyDescent="0.25">
      <c r="A43" s="50" t="s">
        <v>121</v>
      </c>
      <c r="B43" s="50" t="s">
        <v>26</v>
      </c>
      <c r="C43" s="17" t="s">
        <v>7</v>
      </c>
      <c r="D43" s="7">
        <f t="shared" si="10"/>
        <v>145763.70000000001</v>
      </c>
      <c r="E43" s="7">
        <f t="shared" ref="E43:J43" si="23">E44+E45+E46+E47</f>
        <v>0</v>
      </c>
      <c r="F43" s="7">
        <f t="shared" si="23"/>
        <v>0</v>
      </c>
      <c r="G43" s="7">
        <f t="shared" si="23"/>
        <v>10764.6</v>
      </c>
      <c r="H43" s="7">
        <f t="shared" si="23"/>
        <v>40500</v>
      </c>
      <c r="I43" s="7">
        <f t="shared" si="23"/>
        <v>94499.1</v>
      </c>
      <c r="J43" s="7">
        <f t="shared" si="23"/>
        <v>0</v>
      </c>
    </row>
    <row r="44" spans="1:13" s="6" customFormat="1" x14ac:dyDescent="0.25">
      <c r="A44" s="51"/>
      <c r="B44" s="51"/>
      <c r="C44" s="17" t="s">
        <v>15</v>
      </c>
      <c r="D44" s="7">
        <f t="shared" si="10"/>
        <v>94500</v>
      </c>
      <c r="E44" s="7"/>
      <c r="F44" s="7"/>
      <c r="G44" s="7"/>
      <c r="H44" s="7">
        <v>28350</v>
      </c>
      <c r="I44" s="7">
        <v>66150</v>
      </c>
      <c r="J44" s="7"/>
    </row>
    <row r="45" spans="1:13" s="6" customFormat="1" x14ac:dyDescent="0.25">
      <c r="A45" s="51"/>
      <c r="B45" s="51"/>
      <c r="C45" s="17" t="s">
        <v>9</v>
      </c>
      <c r="D45" s="7">
        <f t="shared" si="10"/>
        <v>38243.39</v>
      </c>
      <c r="E45" s="7"/>
      <c r="F45" s="7"/>
      <c r="G45" s="7">
        <v>8030.39</v>
      </c>
      <c r="H45" s="7">
        <v>9063.9</v>
      </c>
      <c r="I45" s="7">
        <v>21149.1</v>
      </c>
      <c r="J45" s="7"/>
    </row>
    <row r="46" spans="1:13" s="6" customFormat="1" ht="30" x14ac:dyDescent="0.25">
      <c r="A46" s="51"/>
      <c r="B46" s="51"/>
      <c r="C46" s="17" t="s">
        <v>10</v>
      </c>
      <c r="D46" s="7">
        <f t="shared" si="10"/>
        <v>13020.31</v>
      </c>
      <c r="E46" s="7"/>
      <c r="F46" s="7"/>
      <c r="G46" s="7">
        <v>2734.21</v>
      </c>
      <c r="H46" s="7">
        <v>3086.1</v>
      </c>
      <c r="I46" s="7">
        <v>7200</v>
      </c>
      <c r="J46" s="7"/>
    </row>
    <row r="47" spans="1:13" s="6" customFormat="1" ht="30" x14ac:dyDescent="0.25">
      <c r="A47" s="52"/>
      <c r="B47" s="52"/>
      <c r="C47" s="17" t="s">
        <v>11</v>
      </c>
      <c r="D47" s="7">
        <f t="shared" si="10"/>
        <v>0</v>
      </c>
      <c r="E47" s="7"/>
      <c r="F47" s="7"/>
      <c r="G47" s="7"/>
      <c r="H47" s="7"/>
      <c r="I47" s="7"/>
      <c r="J47" s="7"/>
    </row>
    <row r="48" spans="1:13" s="6" customFormat="1" x14ac:dyDescent="0.25">
      <c r="A48" s="44" t="s">
        <v>122</v>
      </c>
      <c r="B48" s="56" t="s">
        <v>183</v>
      </c>
      <c r="C48" s="17" t="s">
        <v>7</v>
      </c>
      <c r="D48" s="7">
        <f t="shared" si="10"/>
        <v>149991</v>
      </c>
      <c r="E48" s="7">
        <f t="shared" ref="E48:J48" si="24">E49+E50+E51+E52</f>
        <v>0</v>
      </c>
      <c r="F48" s="7">
        <f t="shared" si="24"/>
        <v>0</v>
      </c>
      <c r="G48" s="7">
        <f t="shared" si="24"/>
        <v>5000</v>
      </c>
      <c r="H48" s="7">
        <f t="shared" si="24"/>
        <v>62123.9</v>
      </c>
      <c r="I48" s="7">
        <f t="shared" si="24"/>
        <v>82867.100000000006</v>
      </c>
      <c r="J48" s="7">
        <f t="shared" si="24"/>
        <v>0</v>
      </c>
    </row>
    <row r="49" spans="1:10" s="6" customFormat="1" x14ac:dyDescent="0.25">
      <c r="A49" s="45"/>
      <c r="B49" s="57"/>
      <c r="C49" s="17" t="s">
        <v>15</v>
      </c>
      <c r="D49" s="7">
        <f t="shared" si="10"/>
        <v>0</v>
      </c>
      <c r="E49" s="7"/>
      <c r="F49" s="7"/>
      <c r="G49" s="7"/>
      <c r="H49" s="7"/>
      <c r="I49" s="7"/>
      <c r="J49" s="7"/>
    </row>
    <row r="50" spans="1:10" s="6" customFormat="1" x14ac:dyDescent="0.25">
      <c r="A50" s="45"/>
      <c r="B50" s="57"/>
      <c r="C50" s="17" t="s">
        <v>9</v>
      </c>
      <c r="D50" s="7">
        <f t="shared" si="10"/>
        <v>111893.29</v>
      </c>
      <c r="E50" s="7"/>
      <c r="F50" s="7"/>
      <c r="G50" s="7">
        <v>3730</v>
      </c>
      <c r="H50" s="7">
        <v>46344.43</v>
      </c>
      <c r="I50" s="7">
        <v>61818.86</v>
      </c>
      <c r="J50" s="7"/>
    </row>
    <row r="51" spans="1:10" s="6" customFormat="1" ht="30" x14ac:dyDescent="0.25">
      <c r="A51" s="45"/>
      <c r="B51" s="57"/>
      <c r="C51" s="17" t="s">
        <v>10</v>
      </c>
      <c r="D51" s="7">
        <f t="shared" si="10"/>
        <v>38097.71</v>
      </c>
      <c r="E51" s="7"/>
      <c r="F51" s="7"/>
      <c r="G51" s="7">
        <v>1270</v>
      </c>
      <c r="H51" s="7">
        <v>15779.47</v>
      </c>
      <c r="I51" s="7">
        <v>21048.240000000002</v>
      </c>
      <c r="J51" s="7"/>
    </row>
    <row r="52" spans="1:10" s="6" customFormat="1" ht="30" x14ac:dyDescent="0.25">
      <c r="A52" s="46"/>
      <c r="B52" s="58"/>
      <c r="C52" s="17" t="s">
        <v>11</v>
      </c>
      <c r="D52" s="7">
        <f t="shared" si="10"/>
        <v>0</v>
      </c>
      <c r="E52" s="7"/>
      <c r="F52" s="7"/>
      <c r="G52" s="7"/>
      <c r="H52" s="7"/>
      <c r="I52" s="7"/>
      <c r="J52" s="7"/>
    </row>
    <row r="53" spans="1:10" s="6" customFormat="1" x14ac:dyDescent="0.25">
      <c r="A53" s="44" t="s">
        <v>123</v>
      </c>
      <c r="B53" s="56" t="s">
        <v>29</v>
      </c>
      <c r="C53" s="17" t="s">
        <v>7</v>
      </c>
      <c r="D53" s="7">
        <f t="shared" si="10"/>
        <v>331288.5</v>
      </c>
      <c r="E53" s="7">
        <f t="shared" ref="E53:J53" si="25">E54+E55+E56+E57</f>
        <v>0</v>
      </c>
      <c r="F53" s="7">
        <f t="shared" si="25"/>
        <v>0</v>
      </c>
      <c r="G53" s="7">
        <f t="shared" si="25"/>
        <v>15000</v>
      </c>
      <c r="H53" s="7">
        <f t="shared" si="25"/>
        <v>104779.8</v>
      </c>
      <c r="I53" s="7">
        <f t="shared" si="25"/>
        <v>211508.7</v>
      </c>
      <c r="J53" s="7">
        <f t="shared" si="25"/>
        <v>0</v>
      </c>
    </row>
    <row r="54" spans="1:10" s="6" customFormat="1" x14ac:dyDescent="0.25">
      <c r="A54" s="45"/>
      <c r="B54" s="57"/>
      <c r="C54" s="17" t="s">
        <v>15</v>
      </c>
      <c r="D54" s="7">
        <f t="shared" si="10"/>
        <v>183364.7</v>
      </c>
      <c r="E54" s="7"/>
      <c r="F54" s="7"/>
      <c r="G54" s="7"/>
      <c r="H54" s="7">
        <v>73345.899999999994</v>
      </c>
      <c r="I54" s="7">
        <v>110018.8</v>
      </c>
      <c r="J54" s="7"/>
    </row>
    <row r="55" spans="1:10" s="6" customFormat="1" x14ac:dyDescent="0.25">
      <c r="A55" s="45"/>
      <c r="B55" s="57"/>
      <c r="C55" s="17" t="s">
        <v>9</v>
      </c>
      <c r="D55" s="7">
        <f t="shared" ref="D55:D56" si="26">SUM(E55:J55)</f>
        <v>110351.16</v>
      </c>
      <c r="E55" s="7"/>
      <c r="F55" s="7"/>
      <c r="G55" s="7">
        <v>11190</v>
      </c>
      <c r="H55" s="7">
        <v>23449.69</v>
      </c>
      <c r="I55" s="7">
        <v>75711.47</v>
      </c>
      <c r="J55" s="7"/>
    </row>
    <row r="56" spans="1:10" s="6" customFormat="1" ht="30" x14ac:dyDescent="0.25">
      <c r="A56" s="45"/>
      <c r="B56" s="57"/>
      <c r="C56" s="17" t="s">
        <v>10</v>
      </c>
      <c r="D56" s="7">
        <f t="shared" si="26"/>
        <v>37572.639999999999</v>
      </c>
      <c r="E56" s="7"/>
      <c r="F56" s="7"/>
      <c r="G56" s="7">
        <v>3810</v>
      </c>
      <c r="H56" s="7">
        <v>7984.21</v>
      </c>
      <c r="I56" s="7">
        <v>25778.43</v>
      </c>
      <c r="J56" s="7"/>
    </row>
    <row r="57" spans="1:10" s="6" customFormat="1" ht="30" x14ac:dyDescent="0.25">
      <c r="A57" s="46"/>
      <c r="B57" s="58"/>
      <c r="C57" s="17" t="s">
        <v>11</v>
      </c>
      <c r="D57" s="7">
        <f t="shared" ref="D57:D103" si="27">SUM(E57:J57)</f>
        <v>0</v>
      </c>
      <c r="E57" s="7"/>
      <c r="F57" s="7"/>
      <c r="G57" s="7"/>
      <c r="H57" s="7"/>
      <c r="I57" s="7"/>
      <c r="J57" s="7"/>
    </row>
    <row r="58" spans="1:10" s="6" customFormat="1" x14ac:dyDescent="0.25">
      <c r="A58" s="44" t="s">
        <v>124</v>
      </c>
      <c r="B58" s="56" t="s">
        <v>31</v>
      </c>
      <c r="C58" s="17" t="s">
        <v>7</v>
      </c>
      <c r="D58" s="7">
        <f t="shared" si="27"/>
        <v>366345.9</v>
      </c>
      <c r="E58" s="7">
        <f t="shared" ref="E58:J58" si="28">E59+E60+E61+E62</f>
        <v>366345.9</v>
      </c>
      <c r="F58" s="7">
        <f t="shared" si="28"/>
        <v>0</v>
      </c>
      <c r="G58" s="7">
        <f t="shared" si="28"/>
        <v>0</v>
      </c>
      <c r="H58" s="7">
        <f t="shared" si="28"/>
        <v>0</v>
      </c>
      <c r="I58" s="7">
        <f t="shared" si="28"/>
        <v>0</v>
      </c>
      <c r="J58" s="7">
        <f t="shared" si="28"/>
        <v>0</v>
      </c>
    </row>
    <row r="59" spans="1:10" s="6" customFormat="1" x14ac:dyDescent="0.25">
      <c r="A59" s="45"/>
      <c r="B59" s="57"/>
      <c r="C59" s="17" t="s">
        <v>15</v>
      </c>
      <c r="D59" s="7">
        <f t="shared" si="27"/>
        <v>0</v>
      </c>
      <c r="E59" s="23"/>
      <c r="F59" s="7"/>
      <c r="G59" s="7"/>
      <c r="H59" s="7"/>
      <c r="I59" s="7"/>
      <c r="J59" s="7"/>
    </row>
    <row r="60" spans="1:10" s="6" customFormat="1" x14ac:dyDescent="0.25">
      <c r="A60" s="45"/>
      <c r="B60" s="57"/>
      <c r="C60" s="17" t="s">
        <v>9</v>
      </c>
      <c r="D60" s="7">
        <f t="shared" si="27"/>
        <v>269630.59999999998</v>
      </c>
      <c r="E60" s="34">
        <v>269630.59999999998</v>
      </c>
      <c r="F60" s="7"/>
      <c r="G60" s="7"/>
      <c r="H60" s="7"/>
      <c r="I60" s="7"/>
      <c r="J60" s="7"/>
    </row>
    <row r="61" spans="1:10" s="6" customFormat="1" ht="30" x14ac:dyDescent="0.25">
      <c r="A61" s="45"/>
      <c r="B61" s="57"/>
      <c r="C61" s="17" t="s">
        <v>10</v>
      </c>
      <c r="D61" s="7">
        <f t="shared" si="27"/>
        <v>96715.3</v>
      </c>
      <c r="E61" s="34">
        <v>96715.3</v>
      </c>
      <c r="F61" s="7"/>
      <c r="G61" s="7"/>
      <c r="H61" s="7"/>
      <c r="I61" s="7"/>
      <c r="J61" s="7"/>
    </row>
    <row r="62" spans="1:10" s="6" customFormat="1" ht="30" x14ac:dyDescent="0.25">
      <c r="A62" s="46"/>
      <c r="B62" s="58"/>
      <c r="C62" s="17" t="s">
        <v>11</v>
      </c>
      <c r="D62" s="7">
        <f t="shared" si="27"/>
        <v>0</v>
      </c>
      <c r="E62" s="7"/>
      <c r="F62" s="7"/>
      <c r="G62" s="7"/>
      <c r="H62" s="7"/>
      <c r="I62" s="7"/>
      <c r="J62" s="7"/>
    </row>
    <row r="63" spans="1:10" s="6" customFormat="1" x14ac:dyDescent="0.25">
      <c r="A63" s="44" t="s">
        <v>125</v>
      </c>
      <c r="B63" s="44" t="s">
        <v>153</v>
      </c>
      <c r="C63" s="31" t="s">
        <v>7</v>
      </c>
      <c r="D63" s="7">
        <f t="shared" si="27"/>
        <v>156776.79999999999</v>
      </c>
      <c r="E63" s="7">
        <f t="shared" ref="E63:J63" si="29">E64+E65+E66+E67</f>
        <v>0</v>
      </c>
      <c r="F63" s="7">
        <f t="shared" si="29"/>
        <v>0</v>
      </c>
      <c r="G63" s="7">
        <f t="shared" si="29"/>
        <v>47033</v>
      </c>
      <c r="H63" s="7">
        <f t="shared" si="29"/>
        <v>109743.8</v>
      </c>
      <c r="I63" s="7">
        <f t="shared" si="29"/>
        <v>0</v>
      </c>
      <c r="J63" s="7">
        <f t="shared" si="29"/>
        <v>0</v>
      </c>
    </row>
    <row r="64" spans="1:10" s="6" customFormat="1" x14ac:dyDescent="0.25">
      <c r="A64" s="45"/>
      <c r="B64" s="45"/>
      <c r="C64" s="31" t="s">
        <v>15</v>
      </c>
      <c r="D64" s="7">
        <f t="shared" si="27"/>
        <v>0</v>
      </c>
      <c r="E64" s="7"/>
      <c r="F64" s="7"/>
      <c r="G64" s="7"/>
      <c r="H64" s="7"/>
      <c r="I64" s="7"/>
      <c r="J64" s="7"/>
    </row>
    <row r="65" spans="1:10" s="6" customFormat="1" x14ac:dyDescent="0.25">
      <c r="A65" s="45"/>
      <c r="B65" s="45"/>
      <c r="C65" s="31" t="s">
        <v>9</v>
      </c>
      <c r="D65" s="7">
        <f t="shared" si="27"/>
        <v>116955.49</v>
      </c>
      <c r="E65" s="7"/>
      <c r="F65" s="7"/>
      <c r="G65" s="7">
        <v>35086.620000000003</v>
      </c>
      <c r="H65" s="7">
        <v>81868.87</v>
      </c>
      <c r="I65" s="7"/>
      <c r="J65" s="7"/>
    </row>
    <row r="66" spans="1:10" s="6" customFormat="1" ht="30" x14ac:dyDescent="0.25">
      <c r="A66" s="45"/>
      <c r="B66" s="45"/>
      <c r="C66" s="31" t="s">
        <v>10</v>
      </c>
      <c r="D66" s="7">
        <f t="shared" si="27"/>
        <v>39821.31</v>
      </c>
      <c r="E66" s="7"/>
      <c r="F66" s="7"/>
      <c r="G66" s="7">
        <v>11946.38</v>
      </c>
      <c r="H66" s="7">
        <v>27874.93</v>
      </c>
      <c r="I66" s="7"/>
      <c r="J66" s="7"/>
    </row>
    <row r="67" spans="1:10" s="6" customFormat="1" ht="30" x14ac:dyDescent="0.25">
      <c r="A67" s="46"/>
      <c r="B67" s="46"/>
      <c r="C67" s="31" t="s">
        <v>11</v>
      </c>
      <c r="D67" s="7">
        <f t="shared" si="27"/>
        <v>0</v>
      </c>
      <c r="E67" s="7"/>
      <c r="F67" s="7"/>
      <c r="G67" s="7"/>
      <c r="H67" s="7"/>
      <c r="I67" s="7"/>
      <c r="J67" s="7"/>
    </row>
    <row r="68" spans="1:10" s="6" customFormat="1" x14ac:dyDescent="0.25">
      <c r="A68" s="50" t="s">
        <v>126</v>
      </c>
      <c r="B68" s="50" t="s">
        <v>154</v>
      </c>
      <c r="C68" s="31" t="s">
        <v>7</v>
      </c>
      <c r="D68" s="7">
        <f t="shared" si="27"/>
        <v>292617</v>
      </c>
      <c r="E68" s="7">
        <f t="shared" ref="E68:J68" si="30">E69+E70+E71+E72</f>
        <v>0</v>
      </c>
      <c r="F68" s="7">
        <f t="shared" si="30"/>
        <v>0</v>
      </c>
      <c r="G68" s="7">
        <f t="shared" si="30"/>
        <v>110000</v>
      </c>
      <c r="H68" s="7">
        <f t="shared" si="30"/>
        <v>182617</v>
      </c>
      <c r="I68" s="7">
        <f t="shared" si="30"/>
        <v>0</v>
      </c>
      <c r="J68" s="7">
        <f t="shared" si="30"/>
        <v>0</v>
      </c>
    </row>
    <row r="69" spans="1:10" s="6" customFormat="1" x14ac:dyDescent="0.25">
      <c r="A69" s="51"/>
      <c r="B69" s="51"/>
      <c r="C69" s="31" t="s">
        <v>15</v>
      </c>
      <c r="D69" s="7">
        <f t="shared" si="27"/>
        <v>0</v>
      </c>
      <c r="E69" s="8"/>
      <c r="F69" s="31"/>
      <c r="G69" s="7"/>
      <c r="H69" s="7"/>
      <c r="I69" s="7"/>
      <c r="J69" s="7"/>
    </row>
    <row r="70" spans="1:10" s="6" customFormat="1" x14ac:dyDescent="0.25">
      <c r="A70" s="51"/>
      <c r="B70" s="51"/>
      <c r="C70" s="31" t="s">
        <v>9</v>
      </c>
      <c r="D70" s="7">
        <f t="shared" si="27"/>
        <v>218292.28</v>
      </c>
      <c r="E70" s="8"/>
      <c r="F70" s="31"/>
      <c r="G70" s="7">
        <v>82060</v>
      </c>
      <c r="H70" s="7">
        <v>136232.28</v>
      </c>
      <c r="I70" s="7"/>
      <c r="J70" s="7"/>
    </row>
    <row r="71" spans="1:10" s="6" customFormat="1" ht="30" x14ac:dyDescent="0.25">
      <c r="A71" s="51"/>
      <c r="B71" s="51"/>
      <c r="C71" s="31" t="s">
        <v>10</v>
      </c>
      <c r="D71" s="7">
        <f t="shared" si="27"/>
        <v>74324.72</v>
      </c>
      <c r="E71" s="8"/>
      <c r="F71" s="8"/>
      <c r="G71" s="7">
        <v>27940</v>
      </c>
      <c r="H71" s="7">
        <v>46384.72</v>
      </c>
      <c r="I71" s="7"/>
      <c r="J71" s="7"/>
    </row>
    <row r="72" spans="1:10" s="6" customFormat="1" ht="30" x14ac:dyDescent="0.25">
      <c r="A72" s="52"/>
      <c r="B72" s="52"/>
      <c r="C72" s="31" t="s">
        <v>11</v>
      </c>
      <c r="D72" s="7">
        <f t="shared" si="27"/>
        <v>0</v>
      </c>
      <c r="E72" s="31"/>
      <c r="F72" s="31"/>
      <c r="G72" s="7"/>
      <c r="H72" s="7"/>
      <c r="I72" s="7"/>
      <c r="J72" s="7"/>
    </row>
    <row r="73" spans="1:10" s="6" customFormat="1" x14ac:dyDescent="0.25">
      <c r="A73" s="44" t="s">
        <v>23</v>
      </c>
      <c r="B73" s="56" t="s">
        <v>151</v>
      </c>
      <c r="C73" s="31" t="s">
        <v>7</v>
      </c>
      <c r="D73" s="7">
        <f t="shared" si="27"/>
        <v>162227.70000000001</v>
      </c>
      <c r="E73" s="7">
        <f t="shared" ref="E73:J73" si="31">E74+E75+E76+E77</f>
        <v>162227.70000000001</v>
      </c>
      <c r="F73" s="7">
        <f t="shared" si="31"/>
        <v>0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</row>
    <row r="74" spans="1:10" s="6" customFormat="1" x14ac:dyDescent="0.25">
      <c r="A74" s="45"/>
      <c r="B74" s="57"/>
      <c r="C74" s="31" t="s">
        <v>15</v>
      </c>
      <c r="D74" s="7">
        <f t="shared" si="27"/>
        <v>0</v>
      </c>
      <c r="E74" s="7"/>
      <c r="F74" s="7"/>
      <c r="G74" s="7"/>
      <c r="H74" s="7"/>
      <c r="I74" s="7"/>
      <c r="J74" s="7"/>
    </row>
    <row r="75" spans="1:10" s="6" customFormat="1" x14ac:dyDescent="0.25">
      <c r="A75" s="45"/>
      <c r="B75" s="57"/>
      <c r="C75" s="31" t="s">
        <v>9</v>
      </c>
      <c r="D75" s="7">
        <f t="shared" si="27"/>
        <v>121021.8</v>
      </c>
      <c r="E75" s="34">
        <v>121021.8</v>
      </c>
      <c r="F75" s="7"/>
      <c r="G75" s="7"/>
      <c r="H75" s="7"/>
      <c r="I75" s="7"/>
      <c r="J75" s="7"/>
    </row>
    <row r="76" spans="1:10" s="6" customFormat="1" ht="30" x14ac:dyDescent="0.25">
      <c r="A76" s="45"/>
      <c r="B76" s="57"/>
      <c r="C76" s="31" t="s">
        <v>10</v>
      </c>
      <c r="D76" s="7">
        <f t="shared" si="27"/>
        <v>41205.9</v>
      </c>
      <c r="E76" s="34">
        <v>41205.9</v>
      </c>
      <c r="F76" s="7"/>
      <c r="G76" s="7"/>
      <c r="H76" s="7"/>
      <c r="I76" s="7"/>
      <c r="J76" s="7"/>
    </row>
    <row r="77" spans="1:10" s="6" customFormat="1" ht="30" x14ac:dyDescent="0.25">
      <c r="A77" s="46"/>
      <c r="B77" s="58"/>
      <c r="C77" s="31" t="s">
        <v>11</v>
      </c>
      <c r="D77" s="7">
        <f t="shared" si="27"/>
        <v>0</v>
      </c>
      <c r="E77" s="7"/>
      <c r="F77" s="7"/>
      <c r="G77" s="7"/>
      <c r="H77" s="7"/>
      <c r="I77" s="7"/>
      <c r="J77" s="7"/>
    </row>
    <row r="78" spans="1:10" s="6" customFormat="1" x14ac:dyDescent="0.25">
      <c r="A78" s="44" t="s">
        <v>25</v>
      </c>
      <c r="B78" s="44" t="s">
        <v>35</v>
      </c>
      <c r="C78" s="17" t="s">
        <v>7</v>
      </c>
      <c r="D78" s="7">
        <f t="shared" si="27"/>
        <v>350000</v>
      </c>
      <c r="E78" s="7">
        <f t="shared" ref="E78:J78" si="32">E79+E80+E81+E82</f>
        <v>0</v>
      </c>
      <c r="F78" s="7">
        <f t="shared" si="32"/>
        <v>0</v>
      </c>
      <c r="G78" s="7">
        <f t="shared" si="32"/>
        <v>5000</v>
      </c>
      <c r="H78" s="7">
        <f t="shared" si="32"/>
        <v>103500</v>
      </c>
      <c r="I78" s="7">
        <f t="shared" si="32"/>
        <v>241500</v>
      </c>
      <c r="J78" s="7">
        <f t="shared" si="32"/>
        <v>0</v>
      </c>
    </row>
    <row r="79" spans="1:10" s="6" customFormat="1" x14ac:dyDescent="0.25">
      <c r="A79" s="45"/>
      <c r="B79" s="45"/>
      <c r="C79" s="17" t="s">
        <v>15</v>
      </c>
      <c r="D79" s="7">
        <f t="shared" si="27"/>
        <v>0</v>
      </c>
      <c r="E79" s="7"/>
      <c r="F79" s="7"/>
      <c r="G79" s="7"/>
      <c r="H79" s="7"/>
      <c r="I79" s="7"/>
      <c r="J79" s="7"/>
    </row>
    <row r="80" spans="1:10" s="6" customFormat="1" x14ac:dyDescent="0.25">
      <c r="A80" s="45"/>
      <c r="B80" s="45"/>
      <c r="C80" s="17" t="s">
        <v>9</v>
      </c>
      <c r="D80" s="7">
        <f t="shared" si="27"/>
        <v>261100</v>
      </c>
      <c r="E80" s="7"/>
      <c r="F80" s="7"/>
      <c r="G80" s="7">
        <v>3730</v>
      </c>
      <c r="H80" s="7">
        <v>77211</v>
      </c>
      <c r="I80" s="7">
        <v>180159</v>
      </c>
      <c r="J80" s="7"/>
    </row>
    <row r="81" spans="1:10" s="6" customFormat="1" ht="30" x14ac:dyDescent="0.25">
      <c r="A81" s="45"/>
      <c r="B81" s="45"/>
      <c r="C81" s="17" t="s">
        <v>10</v>
      </c>
      <c r="D81" s="7">
        <f t="shared" si="27"/>
        <v>88900</v>
      </c>
      <c r="E81" s="7"/>
      <c r="F81" s="7"/>
      <c r="G81" s="7">
        <v>1270</v>
      </c>
      <c r="H81" s="7">
        <v>26289</v>
      </c>
      <c r="I81" s="7">
        <v>61341</v>
      </c>
      <c r="J81" s="7"/>
    </row>
    <row r="82" spans="1:10" s="6" customFormat="1" ht="30" x14ac:dyDescent="0.25">
      <c r="A82" s="46"/>
      <c r="B82" s="46"/>
      <c r="C82" s="17" t="s">
        <v>11</v>
      </c>
      <c r="D82" s="7">
        <f t="shared" si="27"/>
        <v>0</v>
      </c>
      <c r="E82" s="7"/>
      <c r="F82" s="7"/>
      <c r="G82" s="7"/>
      <c r="H82" s="7"/>
      <c r="I82" s="7"/>
      <c r="J82" s="7"/>
    </row>
    <row r="83" spans="1:10" s="6" customFormat="1" x14ac:dyDescent="0.25">
      <c r="A83" s="44" t="s">
        <v>27</v>
      </c>
      <c r="B83" s="73" t="s">
        <v>99</v>
      </c>
      <c r="C83" s="17" t="s">
        <v>7</v>
      </c>
      <c r="D83" s="7">
        <f t="shared" si="27"/>
        <v>278278.25</v>
      </c>
      <c r="E83" s="7">
        <f t="shared" ref="E83:J83" si="33">E84+E85+E86+E87</f>
        <v>0</v>
      </c>
      <c r="F83" s="7">
        <f t="shared" si="33"/>
        <v>0</v>
      </c>
      <c r="G83" s="7">
        <f t="shared" si="33"/>
        <v>3753.75</v>
      </c>
      <c r="H83" s="7">
        <f t="shared" si="33"/>
        <v>82357.3</v>
      </c>
      <c r="I83" s="7">
        <f t="shared" si="33"/>
        <v>192167.2</v>
      </c>
      <c r="J83" s="7">
        <f t="shared" si="33"/>
        <v>0</v>
      </c>
    </row>
    <row r="84" spans="1:10" s="6" customFormat="1" x14ac:dyDescent="0.25">
      <c r="A84" s="45"/>
      <c r="B84" s="73"/>
      <c r="C84" s="17" t="s">
        <v>15</v>
      </c>
      <c r="D84" s="7">
        <f t="shared" si="27"/>
        <v>0</v>
      </c>
      <c r="E84" s="7"/>
      <c r="F84" s="7"/>
      <c r="G84" s="7"/>
      <c r="H84" s="7"/>
      <c r="I84" s="7"/>
      <c r="J84" s="7"/>
    </row>
    <row r="85" spans="1:10" s="6" customFormat="1" x14ac:dyDescent="0.25">
      <c r="A85" s="45"/>
      <c r="B85" s="73"/>
      <c r="C85" s="17" t="s">
        <v>9</v>
      </c>
      <c r="D85" s="7">
        <f t="shared" si="27"/>
        <v>204756.48000000001</v>
      </c>
      <c r="E85" s="7"/>
      <c r="F85" s="7"/>
      <c r="G85" s="7">
        <v>2706.45</v>
      </c>
      <c r="H85" s="7">
        <v>60614.97</v>
      </c>
      <c r="I85" s="7">
        <v>141435.06</v>
      </c>
      <c r="J85" s="7"/>
    </row>
    <row r="86" spans="1:10" s="6" customFormat="1" ht="30" x14ac:dyDescent="0.25">
      <c r="A86" s="45"/>
      <c r="B86" s="73"/>
      <c r="C86" s="17" t="s">
        <v>10</v>
      </c>
      <c r="D86" s="7">
        <f t="shared" si="27"/>
        <v>73521.77</v>
      </c>
      <c r="E86" s="7"/>
      <c r="F86" s="7"/>
      <c r="G86" s="7">
        <v>1047.3</v>
      </c>
      <c r="H86" s="7">
        <v>21742.33</v>
      </c>
      <c r="I86" s="7">
        <v>50732.14</v>
      </c>
      <c r="J86" s="7"/>
    </row>
    <row r="87" spans="1:10" s="6" customFormat="1" ht="30" x14ac:dyDescent="0.25">
      <c r="A87" s="46"/>
      <c r="B87" s="73"/>
      <c r="C87" s="17" t="s">
        <v>11</v>
      </c>
      <c r="D87" s="7">
        <f t="shared" si="27"/>
        <v>0</v>
      </c>
      <c r="E87" s="7"/>
      <c r="F87" s="7"/>
      <c r="G87" s="7"/>
      <c r="H87" s="7"/>
      <c r="I87" s="7"/>
      <c r="J87" s="7"/>
    </row>
    <row r="88" spans="1:10" s="6" customFormat="1" x14ac:dyDescent="0.25">
      <c r="A88" s="44" t="s">
        <v>28</v>
      </c>
      <c r="B88" s="73" t="s">
        <v>100</v>
      </c>
      <c r="C88" s="17" t="s">
        <v>7</v>
      </c>
      <c r="D88" s="7">
        <f t="shared" si="27"/>
        <v>291529.7</v>
      </c>
      <c r="E88" s="7">
        <f t="shared" ref="E88:J88" si="34">E89+E90+E91+E92</f>
        <v>0</v>
      </c>
      <c r="F88" s="7">
        <f t="shared" si="34"/>
        <v>0</v>
      </c>
      <c r="G88" s="7">
        <f t="shared" si="34"/>
        <v>3932.5</v>
      </c>
      <c r="H88" s="7">
        <f t="shared" si="34"/>
        <v>86279.2</v>
      </c>
      <c r="I88" s="7">
        <f t="shared" si="34"/>
        <v>201318</v>
      </c>
      <c r="J88" s="7">
        <f t="shared" si="34"/>
        <v>0</v>
      </c>
    </row>
    <row r="89" spans="1:10" s="6" customFormat="1" x14ac:dyDescent="0.25">
      <c r="A89" s="45"/>
      <c r="B89" s="73"/>
      <c r="C89" s="17" t="s">
        <v>15</v>
      </c>
      <c r="D89" s="7">
        <f t="shared" si="27"/>
        <v>0</v>
      </c>
      <c r="E89" s="7"/>
      <c r="F89" s="7"/>
      <c r="G89" s="7"/>
      <c r="H89" s="7"/>
      <c r="I89" s="7"/>
      <c r="J89" s="7"/>
    </row>
    <row r="90" spans="1:10" s="6" customFormat="1" x14ac:dyDescent="0.25">
      <c r="A90" s="45"/>
      <c r="B90" s="73"/>
      <c r="C90" s="17" t="s">
        <v>9</v>
      </c>
      <c r="D90" s="7">
        <f t="shared" si="27"/>
        <v>216836.33</v>
      </c>
      <c r="E90" s="7"/>
      <c r="F90" s="7"/>
      <c r="G90" s="7">
        <v>2835.33</v>
      </c>
      <c r="H90" s="7">
        <v>65831</v>
      </c>
      <c r="I90" s="7">
        <v>148170</v>
      </c>
      <c r="J90" s="7"/>
    </row>
    <row r="91" spans="1:10" s="6" customFormat="1" ht="30" x14ac:dyDescent="0.25">
      <c r="A91" s="45"/>
      <c r="B91" s="73"/>
      <c r="C91" s="17" t="s">
        <v>10</v>
      </c>
      <c r="D91" s="7">
        <f t="shared" si="27"/>
        <v>74693.37</v>
      </c>
      <c r="E91" s="7"/>
      <c r="F91" s="7"/>
      <c r="G91" s="7">
        <v>1097.17</v>
      </c>
      <c r="H91" s="7">
        <v>20448.2</v>
      </c>
      <c r="I91" s="7">
        <v>53148</v>
      </c>
      <c r="J91" s="7"/>
    </row>
    <row r="92" spans="1:10" s="6" customFormat="1" ht="30" x14ac:dyDescent="0.25">
      <c r="A92" s="46"/>
      <c r="B92" s="73"/>
      <c r="C92" s="17" t="s">
        <v>11</v>
      </c>
      <c r="D92" s="7">
        <f t="shared" si="27"/>
        <v>0</v>
      </c>
      <c r="E92" s="7"/>
      <c r="F92" s="7"/>
      <c r="G92" s="7"/>
      <c r="H92" s="7"/>
      <c r="I92" s="7"/>
      <c r="J92" s="7"/>
    </row>
    <row r="93" spans="1:10" s="6" customFormat="1" x14ac:dyDescent="0.25">
      <c r="A93" s="50" t="s">
        <v>30</v>
      </c>
      <c r="B93" s="79" t="s">
        <v>101</v>
      </c>
      <c r="C93" s="17" t="s">
        <v>7</v>
      </c>
      <c r="D93" s="7">
        <f t="shared" si="27"/>
        <v>397540.5</v>
      </c>
      <c r="E93" s="7">
        <f t="shared" ref="E93:J93" si="35">E94+E95+E96+E97</f>
        <v>0</v>
      </c>
      <c r="F93" s="7">
        <f t="shared" si="35"/>
        <v>0</v>
      </c>
      <c r="G93" s="7">
        <f t="shared" si="35"/>
        <v>5362.5</v>
      </c>
      <c r="H93" s="7">
        <f t="shared" si="35"/>
        <v>117653.4</v>
      </c>
      <c r="I93" s="7">
        <f t="shared" si="35"/>
        <v>274524.59999999998</v>
      </c>
      <c r="J93" s="7">
        <f t="shared" si="35"/>
        <v>0</v>
      </c>
    </row>
    <row r="94" spans="1:10" s="6" customFormat="1" x14ac:dyDescent="0.25">
      <c r="A94" s="51"/>
      <c r="B94" s="79"/>
      <c r="C94" s="17" t="s">
        <v>15</v>
      </c>
      <c r="D94" s="7">
        <f t="shared" si="27"/>
        <v>0</v>
      </c>
      <c r="E94" s="31"/>
      <c r="F94" s="7"/>
      <c r="G94" s="7"/>
      <c r="H94" s="7"/>
      <c r="I94" s="7"/>
      <c r="J94" s="7"/>
    </row>
    <row r="95" spans="1:10" s="6" customFormat="1" x14ac:dyDescent="0.25">
      <c r="A95" s="51"/>
      <c r="B95" s="79"/>
      <c r="C95" s="17" t="s">
        <v>9</v>
      </c>
      <c r="D95" s="7">
        <f t="shared" si="27"/>
        <v>292509.36</v>
      </c>
      <c r="E95" s="31"/>
      <c r="F95" s="7"/>
      <c r="G95" s="7">
        <v>3866.36</v>
      </c>
      <c r="H95" s="7">
        <v>86592.9</v>
      </c>
      <c r="I95" s="7">
        <v>202050.1</v>
      </c>
      <c r="J95" s="7"/>
    </row>
    <row r="96" spans="1:10" s="6" customFormat="1" ht="30" x14ac:dyDescent="0.25">
      <c r="A96" s="51"/>
      <c r="B96" s="79"/>
      <c r="C96" s="17" t="s">
        <v>10</v>
      </c>
      <c r="D96" s="7">
        <f t="shared" si="27"/>
        <v>105031.14</v>
      </c>
      <c r="E96" s="31"/>
      <c r="F96" s="7"/>
      <c r="G96" s="7">
        <v>1496.14</v>
      </c>
      <c r="H96" s="7">
        <v>31060.5</v>
      </c>
      <c r="I96" s="7">
        <v>72474.5</v>
      </c>
      <c r="J96" s="7"/>
    </row>
    <row r="97" spans="1:10" s="6" customFormat="1" ht="30" x14ac:dyDescent="0.25">
      <c r="A97" s="52"/>
      <c r="B97" s="79"/>
      <c r="C97" s="17" t="s">
        <v>11</v>
      </c>
      <c r="D97" s="7">
        <f t="shared" si="27"/>
        <v>0</v>
      </c>
      <c r="E97" s="7"/>
      <c r="F97" s="7"/>
      <c r="G97" s="7"/>
      <c r="H97" s="7"/>
      <c r="I97" s="7"/>
      <c r="J97" s="7"/>
    </row>
    <row r="98" spans="1:10" s="6" customFormat="1" x14ac:dyDescent="0.25">
      <c r="A98" s="44" t="s">
        <v>32</v>
      </c>
      <c r="B98" s="73" t="s">
        <v>101</v>
      </c>
      <c r="C98" s="17" t="s">
        <v>7</v>
      </c>
      <c r="D98" s="7">
        <f t="shared" si="27"/>
        <v>397540.5</v>
      </c>
      <c r="E98" s="7">
        <f t="shared" ref="E98:J98" si="36">E99+E100+E101+E102</f>
        <v>0</v>
      </c>
      <c r="F98" s="7">
        <f t="shared" si="36"/>
        <v>0</v>
      </c>
      <c r="G98" s="7">
        <f t="shared" si="36"/>
        <v>5362.5</v>
      </c>
      <c r="H98" s="7">
        <f t="shared" si="36"/>
        <v>117653.4</v>
      </c>
      <c r="I98" s="7">
        <f t="shared" si="36"/>
        <v>274524.59999999998</v>
      </c>
      <c r="J98" s="7">
        <f t="shared" si="36"/>
        <v>0</v>
      </c>
    </row>
    <row r="99" spans="1:10" s="6" customFormat="1" x14ac:dyDescent="0.25">
      <c r="A99" s="45"/>
      <c r="B99" s="73"/>
      <c r="C99" s="17" t="s">
        <v>15</v>
      </c>
      <c r="D99" s="7">
        <f t="shared" si="27"/>
        <v>0</v>
      </c>
      <c r="E99" s="7"/>
      <c r="F99" s="7"/>
      <c r="G99" s="7"/>
      <c r="H99" s="7"/>
      <c r="I99" s="7"/>
      <c r="J99" s="7"/>
    </row>
    <row r="100" spans="1:10" s="6" customFormat="1" x14ac:dyDescent="0.25">
      <c r="A100" s="45"/>
      <c r="B100" s="73"/>
      <c r="C100" s="17" t="s">
        <v>9</v>
      </c>
      <c r="D100" s="7">
        <f t="shared" si="27"/>
        <v>292509.36</v>
      </c>
      <c r="E100" s="7"/>
      <c r="F100" s="7"/>
      <c r="G100" s="7">
        <v>3866.36</v>
      </c>
      <c r="H100" s="7">
        <v>86592.9</v>
      </c>
      <c r="I100" s="7">
        <v>202050.1</v>
      </c>
      <c r="J100" s="7"/>
    </row>
    <row r="101" spans="1:10" s="6" customFormat="1" ht="30" x14ac:dyDescent="0.25">
      <c r="A101" s="45"/>
      <c r="B101" s="73"/>
      <c r="C101" s="17" t="s">
        <v>10</v>
      </c>
      <c r="D101" s="7">
        <f t="shared" si="27"/>
        <v>105031.14</v>
      </c>
      <c r="E101" s="7"/>
      <c r="F101" s="7"/>
      <c r="G101" s="7">
        <v>1496.14</v>
      </c>
      <c r="H101" s="7">
        <v>31060.5</v>
      </c>
      <c r="I101" s="7">
        <v>72474.5</v>
      </c>
      <c r="J101" s="7"/>
    </row>
    <row r="102" spans="1:10" s="6" customFormat="1" ht="30" x14ac:dyDescent="0.25">
      <c r="A102" s="46"/>
      <c r="B102" s="73"/>
      <c r="C102" s="17" t="s">
        <v>11</v>
      </c>
      <c r="D102" s="7">
        <f t="shared" si="27"/>
        <v>0</v>
      </c>
      <c r="E102" s="7"/>
      <c r="F102" s="7"/>
      <c r="G102" s="7"/>
      <c r="H102" s="7"/>
      <c r="I102" s="7"/>
      <c r="J102" s="7"/>
    </row>
    <row r="103" spans="1:10" s="6" customFormat="1" x14ac:dyDescent="0.25">
      <c r="A103" s="44" t="s">
        <v>33</v>
      </c>
      <c r="B103" s="73" t="s">
        <v>101</v>
      </c>
      <c r="C103" s="17" t="s">
        <v>7</v>
      </c>
      <c r="D103" s="7">
        <f t="shared" si="27"/>
        <v>397540.5</v>
      </c>
      <c r="E103" s="7">
        <f t="shared" ref="E103:J103" si="37">E104+E105+E106+E107</f>
        <v>0</v>
      </c>
      <c r="F103" s="7">
        <f t="shared" si="37"/>
        <v>0</v>
      </c>
      <c r="G103" s="7">
        <f t="shared" si="37"/>
        <v>5362.5</v>
      </c>
      <c r="H103" s="7">
        <f t="shared" si="37"/>
        <v>117653.4</v>
      </c>
      <c r="I103" s="7">
        <f t="shared" si="37"/>
        <v>274524.59999999998</v>
      </c>
      <c r="J103" s="7">
        <f t="shared" si="37"/>
        <v>0</v>
      </c>
    </row>
    <row r="104" spans="1:10" s="6" customFormat="1" x14ac:dyDescent="0.25">
      <c r="A104" s="45"/>
      <c r="B104" s="73"/>
      <c r="C104" s="17" t="s">
        <v>15</v>
      </c>
      <c r="D104" s="7">
        <f t="shared" ref="D104:D127" si="38">SUM(E104:J104)</f>
        <v>0</v>
      </c>
      <c r="E104" s="7"/>
      <c r="F104" s="7"/>
      <c r="G104" s="7"/>
      <c r="H104" s="7"/>
      <c r="I104" s="7"/>
      <c r="J104" s="7"/>
    </row>
    <row r="105" spans="1:10" s="6" customFormat="1" x14ac:dyDescent="0.25">
      <c r="A105" s="45"/>
      <c r="B105" s="73"/>
      <c r="C105" s="17" t="s">
        <v>9</v>
      </c>
      <c r="D105" s="7">
        <f t="shared" si="38"/>
        <v>292509.36</v>
      </c>
      <c r="E105" s="7"/>
      <c r="F105" s="7"/>
      <c r="G105" s="7">
        <v>3866.36</v>
      </c>
      <c r="H105" s="7">
        <v>86592.9</v>
      </c>
      <c r="I105" s="7">
        <v>202050.1</v>
      </c>
      <c r="J105" s="7"/>
    </row>
    <row r="106" spans="1:10" s="6" customFormat="1" ht="30" x14ac:dyDescent="0.25">
      <c r="A106" s="45"/>
      <c r="B106" s="73"/>
      <c r="C106" s="17" t="s">
        <v>10</v>
      </c>
      <c r="D106" s="7">
        <f t="shared" si="38"/>
        <v>105031.14</v>
      </c>
      <c r="E106" s="7"/>
      <c r="F106" s="7"/>
      <c r="G106" s="7">
        <v>1496.14</v>
      </c>
      <c r="H106" s="7">
        <v>31060.5</v>
      </c>
      <c r="I106" s="7">
        <v>72474.5</v>
      </c>
      <c r="J106" s="7"/>
    </row>
    <row r="107" spans="1:10" s="6" customFormat="1" ht="30" x14ac:dyDescent="0.25">
      <c r="A107" s="46"/>
      <c r="B107" s="73"/>
      <c r="C107" s="17" t="s">
        <v>11</v>
      </c>
      <c r="D107" s="7">
        <f t="shared" si="38"/>
        <v>0</v>
      </c>
      <c r="E107" s="7"/>
      <c r="F107" s="7"/>
      <c r="G107" s="7"/>
      <c r="H107" s="7"/>
      <c r="I107" s="7"/>
      <c r="J107" s="7"/>
    </row>
    <row r="108" spans="1:10" s="6" customFormat="1" x14ac:dyDescent="0.25">
      <c r="A108" s="44" t="s">
        <v>34</v>
      </c>
      <c r="B108" s="73" t="s">
        <v>110</v>
      </c>
      <c r="C108" s="17" t="s">
        <v>7</v>
      </c>
      <c r="D108" s="7">
        <f t="shared" si="38"/>
        <v>332420.59999999998</v>
      </c>
      <c r="E108" s="7">
        <f t="shared" ref="E108:J108" si="39">E109+E110+E111+E112</f>
        <v>0</v>
      </c>
      <c r="F108" s="7">
        <f t="shared" si="39"/>
        <v>0</v>
      </c>
      <c r="G108" s="7">
        <f t="shared" si="39"/>
        <v>5605.6</v>
      </c>
      <c r="H108" s="7">
        <f t="shared" si="39"/>
        <v>98044.5</v>
      </c>
      <c r="I108" s="7">
        <f t="shared" si="39"/>
        <v>228770.5</v>
      </c>
      <c r="J108" s="7">
        <f t="shared" si="39"/>
        <v>0</v>
      </c>
    </row>
    <row r="109" spans="1:10" s="6" customFormat="1" x14ac:dyDescent="0.25">
      <c r="A109" s="45"/>
      <c r="B109" s="73"/>
      <c r="C109" s="17" t="s">
        <v>15</v>
      </c>
      <c r="D109" s="7">
        <f t="shared" si="38"/>
        <v>0</v>
      </c>
      <c r="E109" s="31"/>
      <c r="F109" s="7"/>
      <c r="G109" s="7"/>
      <c r="H109" s="7"/>
      <c r="I109" s="7"/>
      <c r="J109" s="7"/>
    </row>
    <row r="110" spans="1:10" s="6" customFormat="1" x14ac:dyDescent="0.25">
      <c r="A110" s="45"/>
      <c r="B110" s="73"/>
      <c r="C110" s="17" t="s">
        <v>9</v>
      </c>
      <c r="D110" s="7">
        <f t="shared" si="38"/>
        <v>244577.49</v>
      </c>
      <c r="E110" s="31"/>
      <c r="F110" s="7"/>
      <c r="G110" s="7">
        <v>4041.64</v>
      </c>
      <c r="H110" s="7">
        <v>72160.75</v>
      </c>
      <c r="I110" s="7">
        <v>168375.1</v>
      </c>
      <c r="J110" s="7"/>
    </row>
    <row r="111" spans="1:10" s="6" customFormat="1" ht="30" x14ac:dyDescent="0.25">
      <c r="A111" s="45"/>
      <c r="B111" s="73"/>
      <c r="C111" s="17" t="s">
        <v>10</v>
      </c>
      <c r="D111" s="7">
        <f t="shared" si="38"/>
        <v>87843.11</v>
      </c>
      <c r="E111" s="31"/>
      <c r="F111" s="7"/>
      <c r="G111" s="7">
        <v>1563.96</v>
      </c>
      <c r="H111" s="7">
        <v>25883.75</v>
      </c>
      <c r="I111" s="7">
        <v>60395.4</v>
      </c>
      <c r="J111" s="7"/>
    </row>
    <row r="112" spans="1:10" s="6" customFormat="1" ht="30" x14ac:dyDescent="0.25">
      <c r="A112" s="46"/>
      <c r="B112" s="73"/>
      <c r="C112" s="17" t="s">
        <v>11</v>
      </c>
      <c r="D112" s="7">
        <f t="shared" si="38"/>
        <v>0</v>
      </c>
      <c r="E112" s="7"/>
      <c r="F112" s="7"/>
      <c r="G112" s="7"/>
      <c r="H112" s="7"/>
      <c r="I112" s="7"/>
      <c r="J112" s="7"/>
    </row>
    <row r="113" spans="1:10" s="6" customFormat="1" x14ac:dyDescent="0.25">
      <c r="A113" s="44" t="s">
        <v>155</v>
      </c>
      <c r="B113" s="73" t="s">
        <v>111</v>
      </c>
      <c r="C113" s="17" t="s">
        <v>7</v>
      </c>
      <c r="D113" s="7">
        <f t="shared" si="38"/>
        <v>397540.5</v>
      </c>
      <c r="E113" s="7">
        <f t="shared" ref="E113:J113" si="40">E114+E115+E116+E117</f>
        <v>0</v>
      </c>
      <c r="F113" s="7">
        <f t="shared" si="40"/>
        <v>0</v>
      </c>
      <c r="G113" s="7">
        <f t="shared" si="40"/>
        <v>5362.5</v>
      </c>
      <c r="H113" s="7">
        <f t="shared" si="40"/>
        <v>117653.4</v>
      </c>
      <c r="I113" s="7">
        <f t="shared" si="40"/>
        <v>274524.59999999998</v>
      </c>
      <c r="J113" s="7">
        <f t="shared" si="40"/>
        <v>0</v>
      </c>
    </row>
    <row r="114" spans="1:10" s="6" customFormat="1" x14ac:dyDescent="0.25">
      <c r="A114" s="45"/>
      <c r="B114" s="73"/>
      <c r="C114" s="17" t="s">
        <v>15</v>
      </c>
      <c r="D114" s="7">
        <f t="shared" si="38"/>
        <v>0</v>
      </c>
      <c r="E114" s="7"/>
      <c r="F114" s="7"/>
      <c r="G114" s="7"/>
      <c r="H114" s="7"/>
      <c r="I114" s="7"/>
      <c r="J114" s="7"/>
    </row>
    <row r="115" spans="1:10" s="6" customFormat="1" x14ac:dyDescent="0.25">
      <c r="A115" s="45"/>
      <c r="B115" s="73"/>
      <c r="C115" s="17" t="s">
        <v>9</v>
      </c>
      <c r="D115" s="7">
        <f t="shared" si="38"/>
        <v>292509.36</v>
      </c>
      <c r="E115" s="7"/>
      <c r="F115" s="7"/>
      <c r="G115" s="7">
        <v>3866.36</v>
      </c>
      <c r="H115" s="7">
        <v>86592.9</v>
      </c>
      <c r="I115" s="7">
        <v>202050.1</v>
      </c>
      <c r="J115" s="7"/>
    </row>
    <row r="116" spans="1:10" s="6" customFormat="1" ht="30" x14ac:dyDescent="0.25">
      <c r="A116" s="45"/>
      <c r="B116" s="73"/>
      <c r="C116" s="17" t="s">
        <v>10</v>
      </c>
      <c r="D116" s="7">
        <f t="shared" si="38"/>
        <v>105031.14</v>
      </c>
      <c r="E116" s="7"/>
      <c r="F116" s="7"/>
      <c r="G116" s="7">
        <v>1496.14</v>
      </c>
      <c r="H116" s="7">
        <v>31060.5</v>
      </c>
      <c r="I116" s="7">
        <v>72474.5</v>
      </c>
      <c r="J116" s="7"/>
    </row>
    <row r="117" spans="1:10" s="6" customFormat="1" ht="30" x14ac:dyDescent="0.25">
      <c r="A117" s="46"/>
      <c r="B117" s="73"/>
      <c r="C117" s="17" t="s">
        <v>11</v>
      </c>
      <c r="D117" s="7">
        <f t="shared" si="38"/>
        <v>0</v>
      </c>
      <c r="E117" s="7"/>
      <c r="F117" s="7"/>
      <c r="G117" s="7"/>
      <c r="H117" s="7"/>
      <c r="I117" s="7"/>
      <c r="J117" s="7"/>
    </row>
    <row r="118" spans="1:10" s="6" customFormat="1" x14ac:dyDescent="0.25">
      <c r="A118" s="44" t="s">
        <v>156</v>
      </c>
      <c r="B118" s="44" t="s">
        <v>113</v>
      </c>
      <c r="C118" s="18" t="s">
        <v>7</v>
      </c>
      <c r="D118" s="7">
        <f t="shared" si="38"/>
        <v>215000</v>
      </c>
      <c r="E118" s="7">
        <f>E119+E120+E121+E122</f>
        <v>0</v>
      </c>
      <c r="F118" s="7">
        <f>F119+F120+F121+F122</f>
        <v>0</v>
      </c>
      <c r="G118" s="7">
        <f>G119+G120+G121+G122</f>
        <v>9000</v>
      </c>
      <c r="H118" s="7">
        <f>H119+H120+H121+H122</f>
        <v>110000</v>
      </c>
      <c r="I118" s="7">
        <f>I119+I120+I121+I122</f>
        <v>96000</v>
      </c>
      <c r="J118" s="7">
        <f t="shared" ref="J118" si="41">J119+J120+J121+J122</f>
        <v>0</v>
      </c>
    </row>
    <row r="119" spans="1:10" s="6" customFormat="1" x14ac:dyDescent="0.25">
      <c r="A119" s="45"/>
      <c r="B119" s="45"/>
      <c r="C119" s="18" t="s">
        <v>15</v>
      </c>
      <c r="D119" s="7">
        <f>SUM(E119:J119)</f>
        <v>0</v>
      </c>
      <c r="E119" s="7"/>
      <c r="F119" s="7"/>
      <c r="G119" s="7"/>
      <c r="H119" s="7"/>
      <c r="I119" s="7"/>
      <c r="J119" s="7"/>
    </row>
    <row r="120" spans="1:10" s="6" customFormat="1" x14ac:dyDescent="0.25">
      <c r="A120" s="45"/>
      <c r="B120" s="45"/>
      <c r="C120" s="18" t="s">
        <v>9</v>
      </c>
      <c r="D120" s="7">
        <f>SUM(E120:J120)</f>
        <v>159340</v>
      </c>
      <c r="E120" s="7"/>
      <c r="F120" s="7"/>
      <c r="G120" s="7">
        <v>6624</v>
      </c>
      <c r="H120" s="7">
        <v>82060</v>
      </c>
      <c r="I120" s="7">
        <v>70656</v>
      </c>
      <c r="J120" s="7"/>
    </row>
    <row r="121" spans="1:10" s="6" customFormat="1" ht="30" x14ac:dyDescent="0.25">
      <c r="A121" s="45"/>
      <c r="B121" s="45"/>
      <c r="C121" s="18" t="s">
        <v>10</v>
      </c>
      <c r="D121" s="7">
        <f>SUM(E121:J121)</f>
        <v>55660</v>
      </c>
      <c r="E121" s="7"/>
      <c r="F121" s="7"/>
      <c r="G121" s="7">
        <v>2376</v>
      </c>
      <c r="H121" s="7">
        <v>27940</v>
      </c>
      <c r="I121" s="7">
        <v>25344</v>
      </c>
      <c r="J121" s="7"/>
    </row>
    <row r="122" spans="1:10" s="6" customFormat="1" ht="30" x14ac:dyDescent="0.25">
      <c r="A122" s="46"/>
      <c r="B122" s="46"/>
      <c r="C122" s="18" t="s">
        <v>11</v>
      </c>
      <c r="D122" s="7">
        <f>SUM(E122:J122)</f>
        <v>0</v>
      </c>
      <c r="E122" s="7"/>
      <c r="F122" s="7"/>
      <c r="G122" s="7"/>
      <c r="H122" s="7"/>
      <c r="I122" s="7"/>
      <c r="J122" s="7"/>
    </row>
    <row r="123" spans="1:10" s="6" customFormat="1" x14ac:dyDescent="0.25">
      <c r="A123" s="44" t="s">
        <v>157</v>
      </c>
      <c r="B123" s="44" t="s">
        <v>152</v>
      </c>
      <c r="C123" s="32" t="s">
        <v>7</v>
      </c>
      <c r="D123" s="7">
        <f t="shared" si="38"/>
        <v>150000</v>
      </c>
      <c r="E123" s="7">
        <f t="shared" ref="E123:J123" si="42">E124+E125+E126+E127</f>
        <v>67934.8</v>
      </c>
      <c r="F123" s="7">
        <f t="shared" si="42"/>
        <v>82065.2</v>
      </c>
      <c r="G123" s="7">
        <f t="shared" si="42"/>
        <v>0</v>
      </c>
      <c r="H123" s="7">
        <f t="shared" si="42"/>
        <v>0</v>
      </c>
      <c r="I123" s="7">
        <f t="shared" si="42"/>
        <v>0</v>
      </c>
      <c r="J123" s="7">
        <f t="shared" si="42"/>
        <v>0</v>
      </c>
    </row>
    <row r="124" spans="1:10" s="6" customFormat="1" x14ac:dyDescent="0.25">
      <c r="A124" s="45"/>
      <c r="B124" s="45"/>
      <c r="C124" s="32" t="s">
        <v>15</v>
      </c>
      <c r="D124" s="7">
        <f t="shared" si="38"/>
        <v>0</v>
      </c>
      <c r="E124" s="7"/>
      <c r="F124" s="7"/>
      <c r="G124" s="7"/>
      <c r="H124" s="7"/>
      <c r="I124" s="7"/>
      <c r="J124" s="7"/>
    </row>
    <row r="125" spans="1:10" s="6" customFormat="1" x14ac:dyDescent="0.25">
      <c r="A125" s="45"/>
      <c r="B125" s="45"/>
      <c r="C125" s="32" t="s">
        <v>9</v>
      </c>
      <c r="D125" s="7">
        <f t="shared" si="38"/>
        <v>110400</v>
      </c>
      <c r="E125" s="33">
        <v>50000</v>
      </c>
      <c r="F125" s="33">
        <v>60400</v>
      </c>
      <c r="G125" s="7"/>
      <c r="H125" s="7"/>
      <c r="I125" s="7"/>
      <c r="J125" s="7"/>
    </row>
    <row r="126" spans="1:10" s="6" customFormat="1" ht="30" x14ac:dyDescent="0.25">
      <c r="A126" s="45"/>
      <c r="B126" s="45"/>
      <c r="C126" s="32" t="s">
        <v>10</v>
      </c>
      <c r="D126" s="7">
        <f t="shared" si="38"/>
        <v>39600</v>
      </c>
      <c r="E126" s="33">
        <v>17934.8</v>
      </c>
      <c r="F126" s="36">
        <v>21665.200000000001</v>
      </c>
      <c r="G126" s="7"/>
      <c r="H126" s="7"/>
      <c r="I126" s="7"/>
      <c r="J126" s="7"/>
    </row>
    <row r="127" spans="1:10" s="6" customFormat="1" ht="30" x14ac:dyDescent="0.25">
      <c r="A127" s="46"/>
      <c r="B127" s="46"/>
      <c r="C127" s="32" t="s">
        <v>11</v>
      </c>
      <c r="D127" s="7">
        <f t="shared" si="38"/>
        <v>0</v>
      </c>
      <c r="E127" s="7"/>
      <c r="F127" s="7"/>
      <c r="G127" s="7"/>
      <c r="H127" s="7"/>
      <c r="I127" s="7"/>
      <c r="J127" s="7"/>
    </row>
    <row r="128" spans="1:10" s="6" customFormat="1" ht="30" customHeight="1" x14ac:dyDescent="0.25">
      <c r="A128" s="44" t="s">
        <v>181</v>
      </c>
      <c r="B128" s="44" t="s">
        <v>149</v>
      </c>
      <c r="C128" s="32" t="s">
        <v>7</v>
      </c>
      <c r="D128" s="7">
        <f t="shared" ref="D128:D137" si="43">SUM(E128:J128)</f>
        <v>260000</v>
      </c>
      <c r="E128" s="7">
        <f t="shared" ref="E128:J128" si="44">E129+E130+E131+E132</f>
        <v>260000</v>
      </c>
      <c r="F128" s="7">
        <f t="shared" si="44"/>
        <v>0</v>
      </c>
      <c r="G128" s="7">
        <f t="shared" si="44"/>
        <v>0</v>
      </c>
      <c r="H128" s="7">
        <f t="shared" si="44"/>
        <v>0</v>
      </c>
      <c r="I128" s="7">
        <f t="shared" si="44"/>
        <v>0</v>
      </c>
      <c r="J128" s="7">
        <f t="shared" si="44"/>
        <v>0</v>
      </c>
    </row>
    <row r="129" spans="1:10" s="6" customFormat="1" x14ac:dyDescent="0.25">
      <c r="A129" s="45"/>
      <c r="B129" s="45"/>
      <c r="C129" s="32" t="s">
        <v>15</v>
      </c>
      <c r="D129" s="7">
        <f t="shared" si="43"/>
        <v>0</v>
      </c>
      <c r="E129" s="7">
        <f>E134</f>
        <v>0</v>
      </c>
      <c r="F129" s="7">
        <f t="shared" ref="F129:J129" si="45">F134</f>
        <v>0</v>
      </c>
      <c r="G129" s="7">
        <f t="shared" si="45"/>
        <v>0</v>
      </c>
      <c r="H129" s="7">
        <f t="shared" si="45"/>
        <v>0</v>
      </c>
      <c r="I129" s="7">
        <f t="shared" si="45"/>
        <v>0</v>
      </c>
      <c r="J129" s="7">
        <f t="shared" si="45"/>
        <v>0</v>
      </c>
    </row>
    <row r="130" spans="1:10" s="6" customFormat="1" x14ac:dyDescent="0.25">
      <c r="A130" s="45"/>
      <c r="B130" s="45"/>
      <c r="C130" s="32" t="s">
        <v>9</v>
      </c>
      <c r="D130" s="7">
        <f t="shared" si="43"/>
        <v>191360</v>
      </c>
      <c r="E130" s="7">
        <f t="shared" ref="E130:J132" si="46">E135</f>
        <v>191360</v>
      </c>
      <c r="F130" s="7">
        <f t="shared" si="46"/>
        <v>0</v>
      </c>
      <c r="G130" s="7">
        <f t="shared" si="46"/>
        <v>0</v>
      </c>
      <c r="H130" s="7">
        <f t="shared" si="46"/>
        <v>0</v>
      </c>
      <c r="I130" s="7">
        <f t="shared" si="46"/>
        <v>0</v>
      </c>
      <c r="J130" s="7">
        <f t="shared" si="46"/>
        <v>0</v>
      </c>
    </row>
    <row r="131" spans="1:10" s="6" customFormat="1" ht="30" x14ac:dyDescent="0.25">
      <c r="A131" s="45"/>
      <c r="B131" s="45"/>
      <c r="C131" s="32" t="s">
        <v>10</v>
      </c>
      <c r="D131" s="7">
        <f t="shared" si="43"/>
        <v>68640</v>
      </c>
      <c r="E131" s="7">
        <f t="shared" si="46"/>
        <v>68640</v>
      </c>
      <c r="F131" s="7">
        <f t="shared" si="46"/>
        <v>0</v>
      </c>
      <c r="G131" s="7">
        <f t="shared" si="46"/>
        <v>0</v>
      </c>
      <c r="H131" s="7">
        <f t="shared" si="46"/>
        <v>0</v>
      </c>
      <c r="I131" s="7">
        <f t="shared" si="46"/>
        <v>0</v>
      </c>
      <c r="J131" s="7">
        <f t="shared" si="46"/>
        <v>0</v>
      </c>
    </row>
    <row r="132" spans="1:10" s="6" customFormat="1" ht="30" x14ac:dyDescent="0.25">
      <c r="A132" s="46"/>
      <c r="B132" s="46"/>
      <c r="C132" s="32" t="s">
        <v>11</v>
      </c>
      <c r="D132" s="7">
        <f t="shared" si="43"/>
        <v>0</v>
      </c>
      <c r="E132" s="7">
        <f t="shared" si="46"/>
        <v>0</v>
      </c>
      <c r="F132" s="7">
        <f t="shared" si="46"/>
        <v>0</v>
      </c>
      <c r="G132" s="7">
        <f t="shared" si="46"/>
        <v>0</v>
      </c>
      <c r="H132" s="7">
        <f t="shared" si="46"/>
        <v>0</v>
      </c>
      <c r="I132" s="7">
        <f t="shared" si="46"/>
        <v>0</v>
      </c>
      <c r="J132" s="7">
        <f t="shared" si="46"/>
        <v>0</v>
      </c>
    </row>
    <row r="133" spans="1:10" s="6" customFormat="1" x14ac:dyDescent="0.25">
      <c r="A133" s="73" t="s">
        <v>182</v>
      </c>
      <c r="B133" s="73" t="s">
        <v>150</v>
      </c>
      <c r="C133" s="32" t="s">
        <v>7</v>
      </c>
      <c r="D133" s="7">
        <f t="shared" si="43"/>
        <v>260000</v>
      </c>
      <c r="E133" s="7">
        <f t="shared" ref="E133:J133" si="47">E134+E135+E136+E137</f>
        <v>260000</v>
      </c>
      <c r="F133" s="7">
        <f t="shared" si="47"/>
        <v>0</v>
      </c>
      <c r="G133" s="7">
        <f t="shared" si="47"/>
        <v>0</v>
      </c>
      <c r="H133" s="7">
        <f t="shared" si="47"/>
        <v>0</v>
      </c>
      <c r="I133" s="7">
        <f t="shared" si="47"/>
        <v>0</v>
      </c>
      <c r="J133" s="7">
        <f t="shared" si="47"/>
        <v>0</v>
      </c>
    </row>
    <row r="134" spans="1:10" s="6" customFormat="1" x14ac:dyDescent="0.25">
      <c r="A134" s="73"/>
      <c r="B134" s="73"/>
      <c r="C134" s="32" t="s">
        <v>15</v>
      </c>
      <c r="D134" s="7">
        <f t="shared" si="43"/>
        <v>0</v>
      </c>
      <c r="E134" s="7"/>
      <c r="F134" s="7"/>
      <c r="G134" s="7"/>
      <c r="H134" s="7"/>
      <c r="I134" s="7"/>
      <c r="J134" s="7"/>
    </row>
    <row r="135" spans="1:10" s="6" customFormat="1" x14ac:dyDescent="0.25">
      <c r="A135" s="73"/>
      <c r="B135" s="73"/>
      <c r="C135" s="32" t="s">
        <v>9</v>
      </c>
      <c r="D135" s="7">
        <f t="shared" si="43"/>
        <v>191360</v>
      </c>
      <c r="E135" s="34">
        <v>191360</v>
      </c>
      <c r="F135" s="33"/>
      <c r="G135" s="7"/>
      <c r="H135" s="7"/>
      <c r="I135" s="7"/>
      <c r="J135" s="7"/>
    </row>
    <row r="136" spans="1:10" s="6" customFormat="1" ht="30" x14ac:dyDescent="0.25">
      <c r="A136" s="73"/>
      <c r="B136" s="73"/>
      <c r="C136" s="32" t="s">
        <v>10</v>
      </c>
      <c r="D136" s="7">
        <f t="shared" si="43"/>
        <v>68640</v>
      </c>
      <c r="E136" s="34">
        <v>68640</v>
      </c>
      <c r="F136" s="35"/>
      <c r="G136" s="7"/>
      <c r="H136" s="7"/>
      <c r="I136" s="7"/>
      <c r="J136" s="7"/>
    </row>
    <row r="137" spans="1:10" s="6" customFormat="1" ht="30" x14ac:dyDescent="0.25">
      <c r="A137" s="73"/>
      <c r="B137" s="73"/>
      <c r="C137" s="32" t="s">
        <v>11</v>
      </c>
      <c r="D137" s="7">
        <f t="shared" si="43"/>
        <v>0</v>
      </c>
      <c r="E137" s="7"/>
      <c r="F137" s="7"/>
      <c r="G137" s="7"/>
      <c r="H137" s="7"/>
      <c r="I137" s="7"/>
      <c r="J137" s="7"/>
    </row>
    <row r="138" spans="1:10" s="6" customFormat="1" ht="24" customHeight="1" x14ac:dyDescent="0.25">
      <c r="A138" s="45" t="s">
        <v>36</v>
      </c>
      <c r="B138" s="53" t="s">
        <v>37</v>
      </c>
      <c r="C138" s="17" t="s">
        <v>7</v>
      </c>
      <c r="D138" s="7">
        <f t="shared" ref="D138:D201" si="48">SUM(E138:J138)</f>
        <v>198186</v>
      </c>
      <c r="E138" s="7">
        <f t="shared" ref="E138:J138" si="49">E139+E140+E141+E142</f>
        <v>33031</v>
      </c>
      <c r="F138" s="7">
        <f t="shared" si="49"/>
        <v>33031</v>
      </c>
      <c r="G138" s="7">
        <f t="shared" si="49"/>
        <v>33031</v>
      </c>
      <c r="H138" s="7">
        <f t="shared" si="49"/>
        <v>33031</v>
      </c>
      <c r="I138" s="7">
        <f t="shared" si="49"/>
        <v>33031</v>
      </c>
      <c r="J138" s="7">
        <f t="shared" si="49"/>
        <v>33031</v>
      </c>
    </row>
    <row r="139" spans="1:10" s="6" customFormat="1" ht="18.75" customHeight="1" x14ac:dyDescent="0.25">
      <c r="A139" s="45"/>
      <c r="B139" s="54"/>
      <c r="C139" s="17" t="s">
        <v>15</v>
      </c>
      <c r="D139" s="7">
        <f t="shared" si="48"/>
        <v>0</v>
      </c>
      <c r="E139" s="7">
        <f>E144</f>
        <v>0</v>
      </c>
      <c r="F139" s="7">
        <f t="shared" ref="F139:J139" si="50">F144</f>
        <v>0</v>
      </c>
      <c r="G139" s="7">
        <f t="shared" si="50"/>
        <v>0</v>
      </c>
      <c r="H139" s="7">
        <f t="shared" si="50"/>
        <v>0</v>
      </c>
      <c r="I139" s="7">
        <f t="shared" si="50"/>
        <v>0</v>
      </c>
      <c r="J139" s="7">
        <f t="shared" si="50"/>
        <v>0</v>
      </c>
    </row>
    <row r="140" spans="1:10" s="6" customFormat="1" ht="28.5" customHeight="1" x14ac:dyDescent="0.25">
      <c r="A140" s="45"/>
      <c r="B140" s="54"/>
      <c r="C140" s="17" t="s">
        <v>9</v>
      </c>
      <c r="D140" s="7">
        <f t="shared" si="48"/>
        <v>12456</v>
      </c>
      <c r="E140" s="7">
        <f t="shared" ref="E140:J142" si="51">E145</f>
        <v>2076</v>
      </c>
      <c r="F140" s="7">
        <f t="shared" si="51"/>
        <v>2076</v>
      </c>
      <c r="G140" s="7">
        <f t="shared" si="51"/>
        <v>2076</v>
      </c>
      <c r="H140" s="7">
        <f t="shared" si="51"/>
        <v>2076</v>
      </c>
      <c r="I140" s="7">
        <f t="shared" si="51"/>
        <v>2076</v>
      </c>
      <c r="J140" s="7">
        <f t="shared" si="51"/>
        <v>2076</v>
      </c>
    </row>
    <row r="141" spans="1:10" s="6" customFormat="1" ht="39.75" customHeight="1" x14ac:dyDescent="0.25">
      <c r="A141" s="45"/>
      <c r="B141" s="54"/>
      <c r="C141" s="17" t="s">
        <v>10</v>
      </c>
      <c r="D141" s="7">
        <f t="shared" si="48"/>
        <v>137052</v>
      </c>
      <c r="E141" s="7">
        <f t="shared" si="51"/>
        <v>22842</v>
      </c>
      <c r="F141" s="7">
        <f t="shared" si="51"/>
        <v>22842</v>
      </c>
      <c r="G141" s="7">
        <f t="shared" si="51"/>
        <v>22842</v>
      </c>
      <c r="H141" s="7">
        <f t="shared" si="51"/>
        <v>22842</v>
      </c>
      <c r="I141" s="7">
        <f t="shared" si="51"/>
        <v>22842</v>
      </c>
      <c r="J141" s="7">
        <f t="shared" si="51"/>
        <v>22842</v>
      </c>
    </row>
    <row r="142" spans="1:10" s="6" customFormat="1" ht="30" x14ac:dyDescent="0.25">
      <c r="A142" s="46"/>
      <c r="B142" s="55"/>
      <c r="C142" s="17" t="s">
        <v>11</v>
      </c>
      <c r="D142" s="7">
        <f t="shared" si="48"/>
        <v>48678</v>
      </c>
      <c r="E142" s="7">
        <f t="shared" si="51"/>
        <v>8113</v>
      </c>
      <c r="F142" s="7">
        <f t="shared" si="51"/>
        <v>8113</v>
      </c>
      <c r="G142" s="7">
        <f t="shared" si="51"/>
        <v>8113</v>
      </c>
      <c r="H142" s="7">
        <f t="shared" si="51"/>
        <v>8113</v>
      </c>
      <c r="I142" s="7">
        <f t="shared" si="51"/>
        <v>8113</v>
      </c>
      <c r="J142" s="7">
        <f t="shared" si="51"/>
        <v>8113</v>
      </c>
    </row>
    <row r="143" spans="1:10" s="6" customFormat="1" ht="21" customHeight="1" x14ac:dyDescent="0.25">
      <c r="A143" s="44" t="s">
        <v>38</v>
      </c>
      <c r="B143" s="47" t="s">
        <v>39</v>
      </c>
      <c r="C143" s="17" t="s">
        <v>7</v>
      </c>
      <c r="D143" s="7">
        <f t="shared" si="48"/>
        <v>198186</v>
      </c>
      <c r="E143" s="7">
        <f t="shared" ref="E143:J143" si="52">E144+E145+E146+E147</f>
        <v>33031</v>
      </c>
      <c r="F143" s="7">
        <f t="shared" si="52"/>
        <v>33031</v>
      </c>
      <c r="G143" s="7">
        <f t="shared" si="52"/>
        <v>33031</v>
      </c>
      <c r="H143" s="7">
        <f t="shared" si="52"/>
        <v>33031</v>
      </c>
      <c r="I143" s="7">
        <f t="shared" si="52"/>
        <v>33031</v>
      </c>
      <c r="J143" s="7">
        <f t="shared" si="52"/>
        <v>33031</v>
      </c>
    </row>
    <row r="144" spans="1:10" s="6" customFormat="1" ht="24" customHeight="1" x14ac:dyDescent="0.25">
      <c r="A144" s="45"/>
      <c r="B144" s="48"/>
      <c r="C144" s="20" t="s">
        <v>15</v>
      </c>
      <c r="D144" s="21">
        <f t="shared" si="48"/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</row>
    <row r="145" spans="1:10" s="6" customFormat="1" ht="25.5" customHeight="1" x14ac:dyDescent="0.25">
      <c r="A145" s="45"/>
      <c r="B145" s="48"/>
      <c r="C145" s="20" t="s">
        <v>9</v>
      </c>
      <c r="D145" s="21">
        <f t="shared" si="48"/>
        <v>12456</v>
      </c>
      <c r="E145" s="21">
        <v>2076</v>
      </c>
      <c r="F145" s="21">
        <v>2076</v>
      </c>
      <c r="G145" s="21">
        <v>2076</v>
      </c>
      <c r="H145" s="21">
        <v>2076</v>
      </c>
      <c r="I145" s="21">
        <v>2076</v>
      </c>
      <c r="J145" s="21">
        <v>2076</v>
      </c>
    </row>
    <row r="146" spans="1:10" s="6" customFormat="1" ht="43.5" customHeight="1" x14ac:dyDescent="0.25">
      <c r="A146" s="45"/>
      <c r="B146" s="48"/>
      <c r="C146" s="20" t="s">
        <v>10</v>
      </c>
      <c r="D146" s="21">
        <f t="shared" si="48"/>
        <v>137052</v>
      </c>
      <c r="E146" s="21">
        <v>22842</v>
      </c>
      <c r="F146" s="21">
        <v>22842</v>
      </c>
      <c r="G146" s="21">
        <v>22842</v>
      </c>
      <c r="H146" s="21">
        <v>22842</v>
      </c>
      <c r="I146" s="21">
        <v>22842</v>
      </c>
      <c r="J146" s="21">
        <v>22842</v>
      </c>
    </row>
    <row r="147" spans="1:10" s="6" customFormat="1" ht="30" x14ac:dyDescent="0.25">
      <c r="A147" s="46"/>
      <c r="B147" s="49"/>
      <c r="C147" s="20" t="s">
        <v>11</v>
      </c>
      <c r="D147" s="21">
        <f t="shared" si="48"/>
        <v>48678</v>
      </c>
      <c r="E147" s="21">
        <v>8113</v>
      </c>
      <c r="F147" s="21">
        <v>8113</v>
      </c>
      <c r="G147" s="21">
        <v>8113</v>
      </c>
      <c r="H147" s="21">
        <v>8113</v>
      </c>
      <c r="I147" s="21">
        <v>8113</v>
      </c>
      <c r="J147" s="21">
        <v>8113</v>
      </c>
    </row>
    <row r="148" spans="1:10" s="6" customFormat="1" x14ac:dyDescent="0.25">
      <c r="A148" s="44" t="s">
        <v>40</v>
      </c>
      <c r="B148" s="47" t="s">
        <v>180</v>
      </c>
      <c r="C148" s="17" t="s">
        <v>7</v>
      </c>
      <c r="D148" s="7">
        <f t="shared" si="48"/>
        <v>1200</v>
      </c>
      <c r="E148" s="7">
        <f t="shared" ref="E148:J148" si="53">E149+E150+E151+E152</f>
        <v>200</v>
      </c>
      <c r="F148" s="7">
        <f t="shared" si="53"/>
        <v>200</v>
      </c>
      <c r="G148" s="7">
        <f t="shared" si="53"/>
        <v>200</v>
      </c>
      <c r="H148" s="7">
        <f t="shared" si="53"/>
        <v>200</v>
      </c>
      <c r="I148" s="7">
        <f t="shared" si="53"/>
        <v>200</v>
      </c>
      <c r="J148" s="7">
        <f t="shared" si="53"/>
        <v>200</v>
      </c>
    </row>
    <row r="149" spans="1:10" s="6" customFormat="1" x14ac:dyDescent="0.25">
      <c r="A149" s="45"/>
      <c r="B149" s="48"/>
      <c r="C149" s="17" t="s">
        <v>15</v>
      </c>
      <c r="D149" s="7">
        <f t="shared" si="48"/>
        <v>0</v>
      </c>
      <c r="E149" s="7">
        <f>E154</f>
        <v>0</v>
      </c>
      <c r="F149" s="7">
        <f t="shared" ref="F149:J149" si="54">F154</f>
        <v>0</v>
      </c>
      <c r="G149" s="7">
        <f t="shared" si="54"/>
        <v>0</v>
      </c>
      <c r="H149" s="7">
        <f t="shared" si="54"/>
        <v>0</v>
      </c>
      <c r="I149" s="7">
        <f t="shared" si="54"/>
        <v>0</v>
      </c>
      <c r="J149" s="7">
        <f t="shared" si="54"/>
        <v>0</v>
      </c>
    </row>
    <row r="150" spans="1:10" s="6" customFormat="1" ht="27" customHeight="1" x14ac:dyDescent="0.25">
      <c r="A150" s="45"/>
      <c r="B150" s="48"/>
      <c r="C150" s="17" t="s">
        <v>9</v>
      </c>
      <c r="D150" s="7">
        <f t="shared" si="48"/>
        <v>0</v>
      </c>
      <c r="E150" s="7">
        <f t="shared" ref="E150:J152" si="55">E155</f>
        <v>0</v>
      </c>
      <c r="F150" s="7">
        <f t="shared" si="55"/>
        <v>0</v>
      </c>
      <c r="G150" s="7">
        <f t="shared" si="55"/>
        <v>0</v>
      </c>
      <c r="H150" s="7">
        <f t="shared" si="55"/>
        <v>0</v>
      </c>
      <c r="I150" s="7">
        <f t="shared" si="55"/>
        <v>0</v>
      </c>
      <c r="J150" s="7">
        <f t="shared" si="55"/>
        <v>0</v>
      </c>
    </row>
    <row r="151" spans="1:10" s="6" customFormat="1" ht="30" x14ac:dyDescent="0.25">
      <c r="A151" s="45"/>
      <c r="B151" s="48"/>
      <c r="C151" s="17" t="s">
        <v>10</v>
      </c>
      <c r="D151" s="7">
        <f t="shared" si="48"/>
        <v>1200</v>
      </c>
      <c r="E151" s="7">
        <f t="shared" si="55"/>
        <v>200</v>
      </c>
      <c r="F151" s="7">
        <f t="shared" si="55"/>
        <v>200</v>
      </c>
      <c r="G151" s="7">
        <f t="shared" si="55"/>
        <v>200</v>
      </c>
      <c r="H151" s="7">
        <f t="shared" si="55"/>
        <v>200</v>
      </c>
      <c r="I151" s="7">
        <f t="shared" si="55"/>
        <v>200</v>
      </c>
      <c r="J151" s="7">
        <f t="shared" si="55"/>
        <v>200</v>
      </c>
    </row>
    <row r="152" spans="1:10" s="6" customFormat="1" ht="30" x14ac:dyDescent="0.25">
      <c r="A152" s="46"/>
      <c r="B152" s="49"/>
      <c r="C152" s="17" t="s">
        <v>11</v>
      </c>
      <c r="D152" s="7">
        <f t="shared" si="48"/>
        <v>0</v>
      </c>
      <c r="E152" s="7">
        <f t="shared" si="55"/>
        <v>0</v>
      </c>
      <c r="F152" s="7">
        <f t="shared" si="55"/>
        <v>0</v>
      </c>
      <c r="G152" s="7">
        <f t="shared" si="55"/>
        <v>0</v>
      </c>
      <c r="H152" s="7">
        <f t="shared" si="55"/>
        <v>0</v>
      </c>
      <c r="I152" s="7">
        <f t="shared" si="55"/>
        <v>0</v>
      </c>
      <c r="J152" s="7">
        <f t="shared" si="55"/>
        <v>0</v>
      </c>
    </row>
    <row r="153" spans="1:10" s="6" customFormat="1" x14ac:dyDescent="0.25">
      <c r="A153" s="44" t="s">
        <v>41</v>
      </c>
      <c r="B153" s="47" t="s">
        <v>42</v>
      </c>
      <c r="C153" s="17" t="s">
        <v>7</v>
      </c>
      <c r="D153" s="7">
        <f t="shared" si="48"/>
        <v>1200</v>
      </c>
      <c r="E153" s="7">
        <f t="shared" ref="E153:J153" si="56">E154+E155+E156+E157</f>
        <v>200</v>
      </c>
      <c r="F153" s="7">
        <f t="shared" si="56"/>
        <v>200</v>
      </c>
      <c r="G153" s="7">
        <f t="shared" si="56"/>
        <v>200</v>
      </c>
      <c r="H153" s="7">
        <f t="shared" si="56"/>
        <v>200</v>
      </c>
      <c r="I153" s="7">
        <f t="shared" si="56"/>
        <v>200</v>
      </c>
      <c r="J153" s="7">
        <f t="shared" si="56"/>
        <v>200</v>
      </c>
    </row>
    <row r="154" spans="1:10" s="6" customFormat="1" x14ac:dyDescent="0.25">
      <c r="A154" s="45"/>
      <c r="B154" s="48"/>
      <c r="C154" s="17" t="s">
        <v>15</v>
      </c>
      <c r="D154" s="7">
        <f t="shared" si="48"/>
        <v>0</v>
      </c>
      <c r="E154" s="7"/>
      <c r="F154" s="7"/>
      <c r="G154" s="7"/>
      <c r="H154" s="7"/>
      <c r="I154" s="7"/>
      <c r="J154" s="7"/>
    </row>
    <row r="155" spans="1:10" s="6" customFormat="1" x14ac:dyDescent="0.25">
      <c r="A155" s="45"/>
      <c r="B155" s="48"/>
      <c r="C155" s="17" t="s">
        <v>9</v>
      </c>
      <c r="D155" s="7">
        <f t="shared" si="48"/>
        <v>0</v>
      </c>
      <c r="E155" s="7"/>
      <c r="F155" s="7"/>
      <c r="G155" s="7"/>
      <c r="H155" s="7"/>
      <c r="I155" s="7"/>
      <c r="J155" s="7"/>
    </row>
    <row r="156" spans="1:10" s="6" customFormat="1" ht="48.75" customHeight="1" x14ac:dyDescent="0.25">
      <c r="A156" s="45"/>
      <c r="B156" s="48"/>
      <c r="C156" s="20" t="s">
        <v>10</v>
      </c>
      <c r="D156" s="21">
        <f t="shared" si="48"/>
        <v>1200</v>
      </c>
      <c r="E156" s="21">
        <v>200</v>
      </c>
      <c r="F156" s="21">
        <v>200</v>
      </c>
      <c r="G156" s="21">
        <v>200</v>
      </c>
      <c r="H156" s="21">
        <v>200</v>
      </c>
      <c r="I156" s="21">
        <v>200</v>
      </c>
      <c r="J156" s="21">
        <v>200</v>
      </c>
    </row>
    <row r="157" spans="1:10" s="6" customFormat="1" ht="30" x14ac:dyDescent="0.25">
      <c r="A157" s="46"/>
      <c r="B157" s="49"/>
      <c r="C157" s="17" t="s">
        <v>11</v>
      </c>
      <c r="D157" s="7">
        <f t="shared" si="48"/>
        <v>0</v>
      </c>
      <c r="E157" s="7"/>
      <c r="F157" s="11"/>
      <c r="G157" s="11"/>
      <c r="H157" s="11"/>
      <c r="I157" s="11"/>
      <c r="J157" s="11"/>
    </row>
    <row r="158" spans="1:10" s="6" customFormat="1" ht="24.75" customHeight="1" x14ac:dyDescent="0.25">
      <c r="A158" s="44" t="s">
        <v>43</v>
      </c>
      <c r="B158" s="47" t="s">
        <v>44</v>
      </c>
      <c r="C158" s="17" t="s">
        <v>7</v>
      </c>
      <c r="D158" s="7">
        <f t="shared" si="48"/>
        <v>41177235</v>
      </c>
      <c r="E158" s="7">
        <f t="shared" ref="E158:J158" si="57">E159+E160+E161+E162</f>
        <v>6485212</v>
      </c>
      <c r="F158" s="7">
        <f t="shared" si="57"/>
        <v>6630713</v>
      </c>
      <c r="G158" s="7">
        <f t="shared" si="57"/>
        <v>6780294</v>
      </c>
      <c r="H158" s="7">
        <f t="shared" si="57"/>
        <v>6934077</v>
      </c>
      <c r="I158" s="7">
        <f t="shared" si="57"/>
        <v>7092188</v>
      </c>
      <c r="J158" s="7">
        <f t="shared" si="57"/>
        <v>7254751</v>
      </c>
    </row>
    <row r="159" spans="1:10" s="6" customFormat="1" ht="23.25" customHeight="1" x14ac:dyDescent="0.25">
      <c r="A159" s="45"/>
      <c r="B159" s="48"/>
      <c r="C159" s="17" t="s">
        <v>15</v>
      </c>
      <c r="D159" s="7">
        <f t="shared" si="48"/>
        <v>0</v>
      </c>
      <c r="E159" s="7">
        <f>E164+E169</f>
        <v>0</v>
      </c>
      <c r="F159" s="7">
        <f t="shared" ref="F159:J159" si="58">F164+F169</f>
        <v>0</v>
      </c>
      <c r="G159" s="7">
        <f t="shared" si="58"/>
        <v>0</v>
      </c>
      <c r="H159" s="7">
        <f t="shared" si="58"/>
        <v>0</v>
      </c>
      <c r="I159" s="7">
        <f t="shared" si="58"/>
        <v>0</v>
      </c>
      <c r="J159" s="7">
        <f t="shared" si="58"/>
        <v>0</v>
      </c>
    </row>
    <row r="160" spans="1:10" s="6" customFormat="1" ht="24" customHeight="1" x14ac:dyDescent="0.25">
      <c r="A160" s="45"/>
      <c r="B160" s="48"/>
      <c r="C160" s="17" t="s">
        <v>9</v>
      </c>
      <c r="D160" s="7">
        <f t="shared" si="48"/>
        <v>20125022</v>
      </c>
      <c r="E160" s="7">
        <f t="shared" ref="E160:J162" si="59">E165+E170</f>
        <v>3182064</v>
      </c>
      <c r="F160" s="7">
        <f t="shared" si="59"/>
        <v>3248997</v>
      </c>
      <c r="G160" s="7">
        <f t="shared" si="59"/>
        <v>3317339</v>
      </c>
      <c r="H160" s="7">
        <f t="shared" si="59"/>
        <v>3387121</v>
      </c>
      <c r="I160" s="7">
        <f t="shared" si="59"/>
        <v>3458374</v>
      </c>
      <c r="J160" s="7">
        <f t="shared" si="59"/>
        <v>3531127</v>
      </c>
    </row>
    <row r="161" spans="1:26" s="6" customFormat="1" ht="37.5" customHeight="1" x14ac:dyDescent="0.25">
      <c r="A161" s="45"/>
      <c r="B161" s="48"/>
      <c r="C161" s="17" t="s">
        <v>10</v>
      </c>
      <c r="D161" s="7">
        <f t="shared" si="48"/>
        <v>15098239</v>
      </c>
      <c r="E161" s="7">
        <f t="shared" si="59"/>
        <v>2310819</v>
      </c>
      <c r="F161" s="7">
        <f t="shared" si="59"/>
        <v>2389387</v>
      </c>
      <c r="G161" s="7">
        <f t="shared" si="59"/>
        <v>2470626</v>
      </c>
      <c r="H161" s="7">
        <f t="shared" si="59"/>
        <v>2554627</v>
      </c>
      <c r="I161" s="7">
        <f t="shared" si="59"/>
        <v>2641485</v>
      </c>
      <c r="J161" s="7">
        <f t="shared" si="59"/>
        <v>2731295</v>
      </c>
    </row>
    <row r="162" spans="1:26" s="6" customFormat="1" ht="36.75" customHeight="1" x14ac:dyDescent="0.25">
      <c r="A162" s="46"/>
      <c r="B162" s="49"/>
      <c r="C162" s="17" t="s">
        <v>11</v>
      </c>
      <c r="D162" s="7">
        <f t="shared" si="48"/>
        <v>5953974</v>
      </c>
      <c r="E162" s="7">
        <f t="shared" si="59"/>
        <v>992329</v>
      </c>
      <c r="F162" s="7">
        <f t="shared" si="59"/>
        <v>992329</v>
      </c>
      <c r="G162" s="7">
        <f t="shared" si="59"/>
        <v>992329</v>
      </c>
      <c r="H162" s="7">
        <f t="shared" si="59"/>
        <v>992329</v>
      </c>
      <c r="I162" s="7">
        <f t="shared" si="59"/>
        <v>992329</v>
      </c>
      <c r="J162" s="7">
        <f t="shared" si="59"/>
        <v>992329</v>
      </c>
    </row>
    <row r="163" spans="1:26" s="6" customFormat="1" ht="23.25" customHeight="1" x14ac:dyDescent="0.25">
      <c r="A163" s="44" t="s">
        <v>45</v>
      </c>
      <c r="B163" s="64" t="s">
        <v>46</v>
      </c>
      <c r="C163" s="17" t="s">
        <v>7</v>
      </c>
      <c r="D163" s="7">
        <f t="shared" si="48"/>
        <v>41139104</v>
      </c>
      <c r="E163" s="7">
        <f t="shared" ref="E163:J163" si="60">E164+E165+E166+E167</f>
        <v>6479463</v>
      </c>
      <c r="F163" s="7">
        <f t="shared" si="60"/>
        <v>6624734</v>
      </c>
      <c r="G163" s="7">
        <f t="shared" si="60"/>
        <v>6774076</v>
      </c>
      <c r="H163" s="7">
        <f t="shared" si="60"/>
        <v>6927611</v>
      </c>
      <c r="I163" s="7">
        <f t="shared" si="60"/>
        <v>7085463</v>
      </c>
      <c r="J163" s="7">
        <f t="shared" si="60"/>
        <v>7247757</v>
      </c>
      <c r="Z163" s="6">
        <f>((J163-F163)/J163)*100</f>
        <v>8.5960801390002395</v>
      </c>
    </row>
    <row r="164" spans="1:26" s="6" customFormat="1" ht="33" customHeight="1" x14ac:dyDescent="0.25">
      <c r="A164" s="45"/>
      <c r="B164" s="65"/>
      <c r="C164" s="17" t="s">
        <v>15</v>
      </c>
      <c r="D164" s="7">
        <f t="shared" si="48"/>
        <v>0</v>
      </c>
      <c r="E164" s="7"/>
      <c r="F164" s="17"/>
      <c r="G164" s="7"/>
      <c r="H164" s="7"/>
      <c r="I164" s="7"/>
      <c r="J164" s="7"/>
    </row>
    <row r="165" spans="1:26" s="6" customFormat="1" ht="27.75" customHeight="1" x14ac:dyDescent="0.25">
      <c r="A165" s="45"/>
      <c r="B165" s="65"/>
      <c r="C165" s="17" t="s">
        <v>9</v>
      </c>
      <c r="D165" s="7">
        <f t="shared" si="48"/>
        <v>20086891</v>
      </c>
      <c r="E165" s="7">
        <v>3176315</v>
      </c>
      <c r="F165" s="8">
        <v>3243018</v>
      </c>
      <c r="G165" s="7">
        <v>3311121</v>
      </c>
      <c r="H165" s="7">
        <v>3380655</v>
      </c>
      <c r="I165" s="7">
        <v>3451649</v>
      </c>
      <c r="J165" s="7">
        <v>3524133</v>
      </c>
    </row>
    <row r="166" spans="1:26" s="6" customFormat="1" ht="36" customHeight="1" x14ac:dyDescent="0.25">
      <c r="A166" s="45"/>
      <c r="B166" s="65"/>
      <c r="C166" s="17" t="s">
        <v>10</v>
      </c>
      <c r="D166" s="7">
        <f t="shared" si="48"/>
        <v>15098239</v>
      </c>
      <c r="E166" s="7">
        <v>2310819</v>
      </c>
      <c r="F166" s="8">
        <v>2389387</v>
      </c>
      <c r="G166" s="7">
        <v>2470626</v>
      </c>
      <c r="H166" s="7">
        <v>2554627</v>
      </c>
      <c r="I166" s="7">
        <v>2641485</v>
      </c>
      <c r="J166" s="7">
        <v>2731295</v>
      </c>
    </row>
    <row r="167" spans="1:26" s="6" customFormat="1" ht="48" customHeight="1" x14ac:dyDescent="0.25">
      <c r="A167" s="46"/>
      <c r="B167" s="66"/>
      <c r="C167" s="17" t="s">
        <v>11</v>
      </c>
      <c r="D167" s="7">
        <f t="shared" si="48"/>
        <v>5953974</v>
      </c>
      <c r="E167" s="7">
        <v>992329</v>
      </c>
      <c r="F167" s="8">
        <v>992329</v>
      </c>
      <c r="G167" s="7">
        <v>992329</v>
      </c>
      <c r="H167" s="7">
        <v>992329</v>
      </c>
      <c r="I167" s="7">
        <v>992329</v>
      </c>
      <c r="J167" s="7">
        <v>992329</v>
      </c>
    </row>
    <row r="168" spans="1:26" s="6" customFormat="1" ht="22.5" customHeight="1" x14ac:dyDescent="0.25">
      <c r="A168" s="44" t="s">
        <v>47</v>
      </c>
      <c r="B168" s="47" t="s">
        <v>48</v>
      </c>
      <c r="C168" s="17" t="s">
        <v>7</v>
      </c>
      <c r="D168" s="7">
        <f t="shared" si="48"/>
        <v>38131</v>
      </c>
      <c r="E168" s="7">
        <f t="shared" ref="E168:J168" si="61">E169+E170+E171+E172</f>
        <v>5749</v>
      </c>
      <c r="F168" s="7">
        <f t="shared" si="61"/>
        <v>5979</v>
      </c>
      <c r="G168" s="7">
        <f t="shared" si="61"/>
        <v>6218</v>
      </c>
      <c r="H168" s="7">
        <f t="shared" si="61"/>
        <v>6466</v>
      </c>
      <c r="I168" s="7">
        <f t="shared" si="61"/>
        <v>6725</v>
      </c>
      <c r="J168" s="7">
        <f t="shared" si="61"/>
        <v>6994</v>
      </c>
    </row>
    <row r="169" spans="1:26" s="6" customFormat="1" ht="20.25" customHeight="1" x14ac:dyDescent="0.25">
      <c r="A169" s="45"/>
      <c r="B169" s="48"/>
      <c r="C169" s="17" t="s">
        <v>15</v>
      </c>
      <c r="D169" s="7">
        <f t="shared" si="48"/>
        <v>0</v>
      </c>
      <c r="E169" s="7"/>
      <c r="F169" s="7"/>
      <c r="G169" s="7"/>
      <c r="H169" s="7"/>
      <c r="I169" s="7"/>
      <c r="J169" s="7"/>
    </row>
    <row r="170" spans="1:26" s="6" customFormat="1" ht="25.5" customHeight="1" x14ac:dyDescent="0.25">
      <c r="A170" s="45"/>
      <c r="B170" s="48"/>
      <c r="C170" s="17" t="s">
        <v>9</v>
      </c>
      <c r="D170" s="7">
        <f t="shared" si="48"/>
        <v>38131</v>
      </c>
      <c r="E170" s="7">
        <v>5749</v>
      </c>
      <c r="F170" s="7">
        <v>5979</v>
      </c>
      <c r="G170" s="7">
        <v>6218</v>
      </c>
      <c r="H170" s="7">
        <v>6466</v>
      </c>
      <c r="I170" s="7">
        <v>6725</v>
      </c>
      <c r="J170" s="7">
        <v>6994</v>
      </c>
    </row>
    <row r="171" spans="1:26" s="6" customFormat="1" ht="30" x14ac:dyDescent="0.25">
      <c r="A171" s="45"/>
      <c r="B171" s="48"/>
      <c r="C171" s="17" t="s">
        <v>10</v>
      </c>
      <c r="D171" s="7">
        <f t="shared" si="48"/>
        <v>0</v>
      </c>
      <c r="E171" s="7"/>
      <c r="F171" s="7"/>
      <c r="G171" s="7"/>
      <c r="H171" s="7"/>
      <c r="I171" s="7"/>
      <c r="J171" s="7"/>
    </row>
    <row r="172" spans="1:26" s="6" customFormat="1" ht="30" x14ac:dyDescent="0.25">
      <c r="A172" s="46"/>
      <c r="B172" s="49"/>
      <c r="C172" s="17" t="s">
        <v>11</v>
      </c>
      <c r="D172" s="7">
        <f t="shared" si="48"/>
        <v>0</v>
      </c>
      <c r="E172" s="7"/>
      <c r="F172" s="7"/>
      <c r="G172" s="7"/>
      <c r="H172" s="7"/>
      <c r="I172" s="7"/>
      <c r="J172" s="7"/>
    </row>
    <row r="173" spans="1:26" s="6" customFormat="1" x14ac:dyDescent="0.25">
      <c r="A173" s="44" t="s">
        <v>49</v>
      </c>
      <c r="B173" s="47" t="s">
        <v>50</v>
      </c>
      <c r="C173" s="17" t="s">
        <v>7</v>
      </c>
      <c r="D173" s="7">
        <f t="shared" si="48"/>
        <v>21000</v>
      </c>
      <c r="E173" s="7">
        <f t="shared" ref="E173:J173" si="62">E174+E175+E176+E177</f>
        <v>3500</v>
      </c>
      <c r="F173" s="7">
        <f t="shared" si="62"/>
        <v>3500</v>
      </c>
      <c r="G173" s="7">
        <f t="shared" si="62"/>
        <v>3500</v>
      </c>
      <c r="H173" s="7">
        <f t="shared" si="62"/>
        <v>3500</v>
      </c>
      <c r="I173" s="7">
        <f t="shared" si="62"/>
        <v>3500</v>
      </c>
      <c r="J173" s="7">
        <f t="shared" si="62"/>
        <v>3500</v>
      </c>
    </row>
    <row r="174" spans="1:26" s="6" customFormat="1" x14ac:dyDescent="0.25">
      <c r="A174" s="45"/>
      <c r="B174" s="48"/>
      <c r="C174" s="17" t="s">
        <v>15</v>
      </c>
      <c r="D174" s="7">
        <f t="shared" si="48"/>
        <v>0</v>
      </c>
      <c r="E174" s="7"/>
      <c r="F174" s="7"/>
      <c r="G174" s="7"/>
      <c r="H174" s="7"/>
      <c r="I174" s="7"/>
      <c r="J174" s="7"/>
    </row>
    <row r="175" spans="1:26" s="6" customFormat="1" x14ac:dyDescent="0.25">
      <c r="A175" s="45"/>
      <c r="B175" s="48"/>
      <c r="C175" s="17" t="s">
        <v>9</v>
      </c>
      <c r="D175" s="7">
        <f t="shared" si="48"/>
        <v>21000</v>
      </c>
      <c r="E175" s="7">
        <v>3500</v>
      </c>
      <c r="F175" s="7">
        <v>3500</v>
      </c>
      <c r="G175" s="7">
        <v>3500</v>
      </c>
      <c r="H175" s="7">
        <v>3500</v>
      </c>
      <c r="I175" s="7">
        <v>3500</v>
      </c>
      <c r="J175" s="7">
        <v>3500</v>
      </c>
    </row>
    <row r="176" spans="1:26" s="6" customFormat="1" ht="30" x14ac:dyDescent="0.25">
      <c r="A176" s="45"/>
      <c r="B176" s="48"/>
      <c r="C176" s="17" t="s">
        <v>10</v>
      </c>
      <c r="D176" s="7">
        <f t="shared" si="48"/>
        <v>0</v>
      </c>
      <c r="E176" s="7"/>
      <c r="F176" s="7"/>
      <c r="G176" s="7"/>
      <c r="H176" s="7"/>
      <c r="I176" s="7"/>
      <c r="J176" s="7"/>
    </row>
    <row r="177" spans="1:24" s="6" customFormat="1" ht="30" x14ac:dyDescent="0.25">
      <c r="A177" s="46"/>
      <c r="B177" s="49"/>
      <c r="C177" s="17" t="s">
        <v>11</v>
      </c>
      <c r="D177" s="7">
        <f t="shared" si="48"/>
        <v>0</v>
      </c>
      <c r="E177" s="7"/>
      <c r="F177" s="7"/>
      <c r="G177" s="7"/>
      <c r="H177" s="7"/>
      <c r="I177" s="7"/>
      <c r="J177" s="7"/>
    </row>
    <row r="178" spans="1:24" s="6" customFormat="1" ht="24.75" customHeight="1" x14ac:dyDescent="0.25">
      <c r="A178" s="44" t="s">
        <v>51</v>
      </c>
      <c r="B178" s="47" t="s">
        <v>52</v>
      </c>
      <c r="C178" s="17" t="s">
        <v>7</v>
      </c>
      <c r="D178" s="7">
        <f t="shared" si="48"/>
        <v>81762875.599999994</v>
      </c>
      <c r="E178" s="7">
        <f t="shared" ref="E178:J178" si="63">E179+E180+E181+E182</f>
        <v>9668059.1999999993</v>
      </c>
      <c r="F178" s="9">
        <f t="shared" si="63"/>
        <v>11406903.5</v>
      </c>
      <c r="G178" s="7">
        <f t="shared" si="63"/>
        <v>14178917.210000001</v>
      </c>
      <c r="H178" s="7">
        <f t="shared" si="63"/>
        <v>16734281.09</v>
      </c>
      <c r="I178" s="7">
        <f t="shared" si="63"/>
        <v>17654784.399999999</v>
      </c>
      <c r="J178" s="7">
        <f t="shared" si="63"/>
        <v>12119930.199999999</v>
      </c>
      <c r="K178" s="25"/>
      <c r="L178" s="25"/>
      <c r="M178" s="25"/>
      <c r="N178" s="25"/>
      <c r="O178" s="25"/>
      <c r="P178" s="28"/>
      <c r="Q178" s="28">
        <v>2025</v>
      </c>
      <c r="R178" s="28">
        <v>2026</v>
      </c>
      <c r="S178" s="28">
        <v>2027</v>
      </c>
      <c r="T178" s="28">
        <v>2028</v>
      </c>
      <c r="U178" s="28">
        <v>2029</v>
      </c>
      <c r="V178" s="28">
        <v>2030</v>
      </c>
      <c r="W178" s="6">
        <v>92926733.969999999</v>
      </c>
      <c r="X178" s="24">
        <f>W178+D178</f>
        <v>174689609.56999999</v>
      </c>
    </row>
    <row r="179" spans="1:24" s="6" customFormat="1" ht="23.25" customHeight="1" x14ac:dyDescent="0.25">
      <c r="A179" s="45"/>
      <c r="B179" s="48"/>
      <c r="C179" s="17" t="s">
        <v>15</v>
      </c>
      <c r="D179" s="7">
        <f t="shared" si="48"/>
        <v>5552640.9000000004</v>
      </c>
      <c r="E179" s="7">
        <f t="shared" ref="E179:J182" si="64">E185+E210+E310+E320+E330+E370</f>
        <v>787814.6</v>
      </c>
      <c r="F179" s="7">
        <f t="shared" si="64"/>
        <v>801991.9</v>
      </c>
      <c r="G179" s="7">
        <f t="shared" si="64"/>
        <v>816588.5</v>
      </c>
      <c r="H179" s="7">
        <f t="shared" si="64"/>
        <v>1013616.4</v>
      </c>
      <c r="I179" s="7">
        <f t="shared" si="64"/>
        <v>1269612.3</v>
      </c>
      <c r="J179" s="7">
        <f t="shared" si="64"/>
        <v>863017.2</v>
      </c>
      <c r="K179" s="25"/>
      <c r="L179" s="26"/>
      <c r="M179" s="26"/>
      <c r="N179" s="26"/>
      <c r="O179" s="26"/>
      <c r="P179" s="28" t="s">
        <v>148</v>
      </c>
      <c r="Q179" s="30">
        <f>E187+E312+E327+E332</f>
        <v>2596913</v>
      </c>
      <c r="R179" s="30">
        <f t="shared" ref="R179:U179" si="65">F187+F312+F327+F332</f>
        <v>2696083</v>
      </c>
      <c r="S179" s="30">
        <f t="shared" si="65"/>
        <v>2799901</v>
      </c>
      <c r="T179" s="30">
        <f t="shared" si="65"/>
        <v>2908612</v>
      </c>
      <c r="U179" s="30">
        <f t="shared" si="65"/>
        <v>3022467</v>
      </c>
      <c r="V179" s="30">
        <f>J187+J312+J327+J332</f>
        <v>3141733</v>
      </c>
      <c r="W179" s="6">
        <v>10644469.49</v>
      </c>
      <c r="X179" s="24">
        <f t="shared" ref="X179:X182" si="66">W179+D179</f>
        <v>16197110.390000001</v>
      </c>
    </row>
    <row r="180" spans="1:24" s="6" customFormat="1" ht="26.25" customHeight="1" x14ac:dyDescent="0.25">
      <c r="A180" s="45"/>
      <c r="B180" s="48"/>
      <c r="C180" s="17" t="s">
        <v>9</v>
      </c>
      <c r="D180" s="7">
        <f t="shared" si="48"/>
        <v>52943400.82</v>
      </c>
      <c r="E180" s="7">
        <f t="shared" si="64"/>
        <v>5932820</v>
      </c>
      <c r="F180" s="7">
        <f t="shared" si="64"/>
        <v>7230120.4000000004</v>
      </c>
      <c r="G180" s="7">
        <f t="shared" si="64"/>
        <v>9291024.9399999995</v>
      </c>
      <c r="H180" s="7">
        <f t="shared" si="64"/>
        <v>11080990.26</v>
      </c>
      <c r="I180" s="7">
        <f t="shared" si="64"/>
        <v>11574360.220000001</v>
      </c>
      <c r="J180" s="7">
        <f t="shared" si="64"/>
        <v>7834085</v>
      </c>
      <c r="K180" s="25"/>
      <c r="L180" s="27"/>
      <c r="M180" s="27"/>
      <c r="N180" s="27"/>
      <c r="O180" s="27"/>
      <c r="P180" s="28" t="s">
        <v>147</v>
      </c>
      <c r="Q180" s="30">
        <f>E212</f>
        <v>69416.600000000006</v>
      </c>
      <c r="R180" s="30">
        <f t="shared" ref="R180:V180" si="67">F212</f>
        <v>397613.2</v>
      </c>
      <c r="S180" s="30">
        <f t="shared" si="67"/>
        <v>990307.77</v>
      </c>
      <c r="T180" s="30">
        <f t="shared" si="67"/>
        <v>1449967.43</v>
      </c>
      <c r="U180" s="30">
        <f t="shared" si="67"/>
        <v>1507249.88</v>
      </c>
      <c r="V180" s="30">
        <f t="shared" si="67"/>
        <v>0</v>
      </c>
      <c r="W180" s="6">
        <v>53936019.219999999</v>
      </c>
      <c r="X180" s="24">
        <f t="shared" si="66"/>
        <v>106879420.04000001</v>
      </c>
    </row>
    <row r="181" spans="1:24" s="6" customFormat="1" ht="40.5" customHeight="1" x14ac:dyDescent="0.25">
      <c r="A181" s="45"/>
      <c r="B181" s="48"/>
      <c r="C181" s="17" t="s">
        <v>10</v>
      </c>
      <c r="D181" s="7">
        <f t="shared" si="48"/>
        <v>21580263.879999999</v>
      </c>
      <c r="E181" s="7">
        <f t="shared" si="64"/>
        <v>2666329.6</v>
      </c>
      <c r="F181" s="7">
        <f t="shared" si="64"/>
        <v>3093696.2</v>
      </c>
      <c r="G181" s="7">
        <f t="shared" si="64"/>
        <v>3790208.77</v>
      </c>
      <c r="H181" s="7">
        <f t="shared" si="64"/>
        <v>4358579.43</v>
      </c>
      <c r="I181" s="7">
        <f t="shared" si="64"/>
        <v>4529716.88</v>
      </c>
      <c r="J181" s="7">
        <f t="shared" si="64"/>
        <v>3141733</v>
      </c>
      <c r="K181" s="25"/>
      <c r="L181" s="26"/>
      <c r="M181" s="26"/>
      <c r="N181" s="26"/>
      <c r="O181" s="26"/>
      <c r="P181" s="28"/>
      <c r="Q181" s="30">
        <f>SUM(Q179:Q180)</f>
        <v>2666329.6</v>
      </c>
      <c r="R181" s="30">
        <f t="shared" ref="R181:V181" si="68">SUM(R179:R180)</f>
        <v>3093696.2</v>
      </c>
      <c r="S181" s="30">
        <f t="shared" si="68"/>
        <v>3790208.77</v>
      </c>
      <c r="T181" s="30">
        <f t="shared" si="68"/>
        <v>4358579.43</v>
      </c>
      <c r="U181" s="30">
        <f t="shared" si="68"/>
        <v>4529716.88</v>
      </c>
      <c r="V181" s="30">
        <f t="shared" si="68"/>
        <v>3141733</v>
      </c>
      <c r="W181" s="6">
        <v>25788845.100000001</v>
      </c>
      <c r="X181" s="24">
        <f t="shared" si="66"/>
        <v>47369108.979999997</v>
      </c>
    </row>
    <row r="182" spans="1:24" s="6" customFormat="1" ht="30" x14ac:dyDescent="0.25">
      <c r="A182" s="46"/>
      <c r="B182" s="49"/>
      <c r="C182" s="17" t="s">
        <v>11</v>
      </c>
      <c r="D182" s="7">
        <f t="shared" si="48"/>
        <v>1686570</v>
      </c>
      <c r="E182" s="7">
        <f t="shared" si="64"/>
        <v>281095</v>
      </c>
      <c r="F182" s="7">
        <f t="shared" si="64"/>
        <v>281095</v>
      </c>
      <c r="G182" s="7">
        <f t="shared" si="64"/>
        <v>281095</v>
      </c>
      <c r="H182" s="7">
        <f t="shared" si="64"/>
        <v>281095</v>
      </c>
      <c r="I182" s="7">
        <f t="shared" si="64"/>
        <v>281095</v>
      </c>
      <c r="J182" s="7">
        <f t="shared" si="64"/>
        <v>281095</v>
      </c>
      <c r="K182" s="25"/>
      <c r="L182" s="27"/>
      <c r="M182" s="27"/>
      <c r="N182" s="27"/>
      <c r="O182" s="27"/>
      <c r="P182" s="28"/>
      <c r="Q182" s="29">
        <f t="shared" ref="Q182:V182" si="69">Q181-E181</f>
        <v>0</v>
      </c>
      <c r="R182" s="29">
        <f t="shared" si="69"/>
        <v>0</v>
      </c>
      <c r="S182" s="29">
        <f t="shared" si="69"/>
        <v>0</v>
      </c>
      <c r="T182" s="29">
        <f t="shared" si="69"/>
        <v>0</v>
      </c>
      <c r="U182" s="29">
        <f t="shared" si="69"/>
        <v>0</v>
      </c>
      <c r="V182" s="29">
        <f t="shared" si="69"/>
        <v>0</v>
      </c>
      <c r="W182" s="6">
        <v>2557400.16</v>
      </c>
      <c r="X182" s="24">
        <f t="shared" si="66"/>
        <v>4243970.16</v>
      </c>
    </row>
    <row r="183" spans="1:24" s="6" customFormat="1" x14ac:dyDescent="0.25">
      <c r="A183" s="16" t="s">
        <v>12</v>
      </c>
      <c r="B183" s="40"/>
      <c r="C183" s="17"/>
      <c r="D183" s="7">
        <f t="shared" si="48"/>
        <v>0</v>
      </c>
      <c r="E183" s="7"/>
      <c r="F183" s="7"/>
      <c r="G183" s="7"/>
      <c r="H183" s="7"/>
      <c r="I183" s="7"/>
      <c r="J183" s="7"/>
      <c r="K183" s="25"/>
      <c r="L183" s="25"/>
      <c r="M183" s="25"/>
      <c r="N183" s="25"/>
      <c r="O183" s="25"/>
      <c r="P183" s="25"/>
      <c r="Q183" s="25"/>
    </row>
    <row r="184" spans="1:24" s="6" customFormat="1" ht="22.5" customHeight="1" x14ac:dyDescent="0.25">
      <c r="A184" s="44" t="s">
        <v>53</v>
      </c>
      <c r="B184" s="53" t="s">
        <v>54</v>
      </c>
      <c r="C184" s="17" t="s">
        <v>7</v>
      </c>
      <c r="D184" s="7">
        <f t="shared" si="48"/>
        <v>6823975</v>
      </c>
      <c r="E184" s="7">
        <f t="shared" ref="E184:J184" si="70">E185+E186+E187+E188</f>
        <v>1063040</v>
      </c>
      <c r="F184" s="7">
        <f t="shared" si="70"/>
        <v>1091462</v>
      </c>
      <c r="G184" s="7">
        <f t="shared" si="70"/>
        <v>1120828</v>
      </c>
      <c r="H184" s="7">
        <f t="shared" si="70"/>
        <v>1151177</v>
      </c>
      <c r="I184" s="7">
        <f t="shared" si="70"/>
        <v>1182533</v>
      </c>
      <c r="J184" s="7">
        <f t="shared" si="70"/>
        <v>1214935</v>
      </c>
      <c r="K184" s="25"/>
      <c r="L184" s="25"/>
      <c r="M184" s="25"/>
      <c r="N184" s="25"/>
      <c r="O184" s="25"/>
      <c r="P184" s="25"/>
      <c r="Q184" s="25"/>
    </row>
    <row r="185" spans="1:24" s="6" customFormat="1" x14ac:dyDescent="0.25">
      <c r="A185" s="45"/>
      <c r="B185" s="54"/>
      <c r="C185" s="17" t="s">
        <v>15</v>
      </c>
      <c r="D185" s="7">
        <f t="shared" si="48"/>
        <v>2967631</v>
      </c>
      <c r="E185" s="7">
        <f>E190+E195+E200+E205</f>
        <v>458558</v>
      </c>
      <c r="F185" s="7">
        <f t="shared" ref="F185:J185" si="71">F190+F195+F200+F205</f>
        <v>472406</v>
      </c>
      <c r="G185" s="7">
        <f t="shared" si="71"/>
        <v>486673</v>
      </c>
      <c r="H185" s="7">
        <f t="shared" si="71"/>
        <v>501371</v>
      </c>
      <c r="I185" s="7">
        <f t="shared" si="71"/>
        <v>516512</v>
      </c>
      <c r="J185" s="7">
        <f t="shared" si="71"/>
        <v>532111</v>
      </c>
      <c r="K185" s="25"/>
      <c r="L185" s="25"/>
      <c r="M185" s="25"/>
      <c r="N185" s="25"/>
      <c r="O185" s="25"/>
      <c r="P185" s="25"/>
      <c r="Q185" s="25"/>
    </row>
    <row r="186" spans="1:24" s="6" customFormat="1" x14ac:dyDescent="0.25">
      <c r="A186" s="45"/>
      <c r="B186" s="54"/>
      <c r="C186" s="17" t="s">
        <v>9</v>
      </c>
      <c r="D186" s="7">
        <f t="shared" si="48"/>
        <v>1863992</v>
      </c>
      <c r="E186" s="7">
        <f t="shared" ref="E186:J188" si="72">E191+E196+E201+E206</f>
        <v>296248</v>
      </c>
      <c r="F186" s="7">
        <f t="shared" si="72"/>
        <v>301737</v>
      </c>
      <c r="G186" s="7">
        <f t="shared" si="72"/>
        <v>307428</v>
      </c>
      <c r="H186" s="7">
        <f t="shared" si="72"/>
        <v>313331</v>
      </c>
      <c r="I186" s="7">
        <f t="shared" si="72"/>
        <v>319451</v>
      </c>
      <c r="J186" s="7">
        <f t="shared" si="72"/>
        <v>325797</v>
      </c>
      <c r="K186" s="25"/>
      <c r="L186" s="27"/>
      <c r="M186" s="27"/>
      <c r="N186" s="27"/>
      <c r="O186" s="27"/>
      <c r="P186" s="25"/>
      <c r="Q186" s="25"/>
    </row>
    <row r="187" spans="1:24" s="6" customFormat="1" ht="30" x14ac:dyDescent="0.25">
      <c r="A187" s="45"/>
      <c r="B187" s="54"/>
      <c r="C187" s="17" t="s">
        <v>10</v>
      </c>
      <c r="D187" s="7">
        <f t="shared" si="48"/>
        <v>1696840</v>
      </c>
      <c r="E187" s="7">
        <f t="shared" si="72"/>
        <v>258982</v>
      </c>
      <c r="F187" s="7">
        <f t="shared" si="72"/>
        <v>268067</v>
      </c>
      <c r="G187" s="7">
        <f t="shared" si="72"/>
        <v>277475</v>
      </c>
      <c r="H187" s="7">
        <f t="shared" si="72"/>
        <v>287223</v>
      </c>
      <c r="I187" s="7">
        <f t="shared" si="72"/>
        <v>297318</v>
      </c>
      <c r="J187" s="7">
        <f t="shared" si="72"/>
        <v>307775</v>
      </c>
      <c r="K187" s="25"/>
      <c r="L187" s="27"/>
      <c r="M187" s="27"/>
      <c r="N187" s="27"/>
      <c r="O187" s="27"/>
      <c r="P187" s="27"/>
      <c r="Q187" s="27"/>
    </row>
    <row r="188" spans="1:24" s="6" customFormat="1" ht="30" x14ac:dyDescent="0.25">
      <c r="A188" s="46"/>
      <c r="B188" s="55"/>
      <c r="C188" s="17" t="s">
        <v>11</v>
      </c>
      <c r="D188" s="7">
        <f t="shared" si="48"/>
        <v>295512</v>
      </c>
      <c r="E188" s="7">
        <f t="shared" si="72"/>
        <v>49252</v>
      </c>
      <c r="F188" s="7">
        <f t="shared" si="72"/>
        <v>49252</v>
      </c>
      <c r="G188" s="7">
        <f t="shared" si="72"/>
        <v>49252</v>
      </c>
      <c r="H188" s="7">
        <f t="shared" si="72"/>
        <v>49252</v>
      </c>
      <c r="I188" s="7">
        <f t="shared" si="72"/>
        <v>49252</v>
      </c>
      <c r="J188" s="7">
        <f t="shared" si="72"/>
        <v>49252</v>
      </c>
      <c r="K188" s="25"/>
      <c r="L188" s="27"/>
      <c r="M188" s="25"/>
      <c r="N188" s="25"/>
      <c r="O188" s="25"/>
      <c r="P188" s="25"/>
      <c r="Q188" s="25"/>
    </row>
    <row r="189" spans="1:24" s="6" customFormat="1" ht="31.5" customHeight="1" x14ac:dyDescent="0.25">
      <c r="A189" s="44" t="s">
        <v>55</v>
      </c>
      <c r="B189" s="47" t="s">
        <v>171</v>
      </c>
      <c r="C189" s="17" t="s">
        <v>7</v>
      </c>
      <c r="D189" s="7">
        <f t="shared" si="48"/>
        <v>2246592</v>
      </c>
      <c r="E189" s="7">
        <f t="shared" ref="E189:J189" si="73">E190+E191+E192+E193</f>
        <v>358768</v>
      </c>
      <c r="F189" s="7">
        <f t="shared" si="73"/>
        <v>364770</v>
      </c>
      <c r="G189" s="7">
        <f t="shared" si="73"/>
        <v>370964</v>
      </c>
      <c r="H189" s="7">
        <f t="shared" si="73"/>
        <v>377359</v>
      </c>
      <c r="I189" s="7">
        <f t="shared" si="73"/>
        <v>383959</v>
      </c>
      <c r="J189" s="7">
        <f t="shared" si="73"/>
        <v>390772</v>
      </c>
    </row>
    <row r="190" spans="1:24" s="6" customFormat="1" ht="27.75" customHeight="1" x14ac:dyDescent="0.25">
      <c r="A190" s="45"/>
      <c r="B190" s="48"/>
      <c r="C190" s="17" t="s">
        <v>15</v>
      </c>
      <c r="D190" s="7">
        <f t="shared" si="48"/>
        <v>0</v>
      </c>
      <c r="E190" s="7"/>
      <c r="F190" s="7"/>
      <c r="G190" s="7"/>
      <c r="H190" s="7"/>
      <c r="I190" s="7"/>
      <c r="J190" s="7"/>
    </row>
    <row r="191" spans="1:24" s="6" customFormat="1" ht="30" customHeight="1" x14ac:dyDescent="0.25">
      <c r="A191" s="45"/>
      <c r="B191" s="48"/>
      <c r="C191" s="17" t="s">
        <v>9</v>
      </c>
      <c r="D191" s="7">
        <f t="shared" si="48"/>
        <v>846138</v>
      </c>
      <c r="E191" s="7">
        <v>141023</v>
      </c>
      <c r="F191" s="7">
        <v>141023</v>
      </c>
      <c r="G191" s="7">
        <v>141023</v>
      </c>
      <c r="H191" s="7">
        <v>141023</v>
      </c>
      <c r="I191" s="7">
        <v>141023</v>
      </c>
      <c r="J191" s="7">
        <v>141023</v>
      </c>
    </row>
    <row r="192" spans="1:24" s="6" customFormat="1" ht="54.75" customHeight="1" x14ac:dyDescent="0.25">
      <c r="A192" s="45"/>
      <c r="B192" s="48"/>
      <c r="C192" s="17" t="s">
        <v>10</v>
      </c>
      <c r="D192" s="7">
        <f t="shared" si="48"/>
        <v>1212300</v>
      </c>
      <c r="E192" s="7">
        <v>186386</v>
      </c>
      <c r="F192" s="7">
        <v>192388</v>
      </c>
      <c r="G192" s="7">
        <v>198582</v>
      </c>
      <c r="H192" s="7">
        <v>204977</v>
      </c>
      <c r="I192" s="8">
        <v>211577</v>
      </c>
      <c r="J192" s="7">
        <v>218390</v>
      </c>
    </row>
    <row r="193" spans="1:10" s="6" customFormat="1" ht="35.25" customHeight="1" x14ac:dyDescent="0.25">
      <c r="A193" s="46"/>
      <c r="B193" s="49"/>
      <c r="C193" s="17" t="s">
        <v>11</v>
      </c>
      <c r="D193" s="7">
        <f t="shared" si="48"/>
        <v>188154</v>
      </c>
      <c r="E193" s="7">
        <v>31359</v>
      </c>
      <c r="F193" s="7">
        <v>31359</v>
      </c>
      <c r="G193" s="7">
        <v>31359</v>
      </c>
      <c r="H193" s="7">
        <v>31359</v>
      </c>
      <c r="I193" s="7">
        <v>31359</v>
      </c>
      <c r="J193" s="7">
        <v>31359</v>
      </c>
    </row>
    <row r="194" spans="1:10" s="6" customFormat="1" x14ac:dyDescent="0.25">
      <c r="A194" s="56" t="s">
        <v>56</v>
      </c>
      <c r="B194" s="60" t="s">
        <v>57</v>
      </c>
      <c r="C194" s="17" t="s">
        <v>7</v>
      </c>
      <c r="D194" s="7">
        <f t="shared" si="48"/>
        <v>178734</v>
      </c>
      <c r="E194" s="7">
        <f t="shared" ref="E194:J194" si="74">E195+E196+E197+E198</f>
        <v>29207</v>
      </c>
      <c r="F194" s="7">
        <f t="shared" si="74"/>
        <v>29434</v>
      </c>
      <c r="G194" s="7">
        <f t="shared" si="74"/>
        <v>29665</v>
      </c>
      <c r="H194" s="7">
        <f t="shared" si="74"/>
        <v>29901</v>
      </c>
      <c r="I194" s="7">
        <f t="shared" si="74"/>
        <v>30141</v>
      </c>
      <c r="J194" s="7">
        <f t="shared" si="74"/>
        <v>30386</v>
      </c>
    </row>
    <row r="195" spans="1:10" s="6" customFormat="1" x14ac:dyDescent="0.25">
      <c r="A195" s="57"/>
      <c r="B195" s="61"/>
      <c r="C195" s="17" t="s">
        <v>15</v>
      </c>
      <c r="D195" s="7">
        <f t="shared" si="48"/>
        <v>0</v>
      </c>
      <c r="E195" s="7"/>
      <c r="F195" s="7"/>
      <c r="G195" s="7"/>
      <c r="H195" s="7"/>
      <c r="I195" s="7"/>
      <c r="J195" s="7"/>
    </row>
    <row r="196" spans="1:10" s="6" customFormat="1" x14ac:dyDescent="0.25">
      <c r="A196" s="57"/>
      <c r="B196" s="61"/>
      <c r="C196" s="17" t="s">
        <v>9</v>
      </c>
      <c r="D196" s="7">
        <f t="shared" si="48"/>
        <v>63245</v>
      </c>
      <c r="E196" s="7">
        <v>10025</v>
      </c>
      <c r="F196" s="7">
        <v>10226</v>
      </c>
      <c r="G196" s="7">
        <v>10431</v>
      </c>
      <c r="H196" s="7">
        <v>10640</v>
      </c>
      <c r="I196" s="7">
        <v>10853</v>
      </c>
      <c r="J196" s="7">
        <v>11070</v>
      </c>
    </row>
    <row r="197" spans="1:10" s="6" customFormat="1" ht="30" x14ac:dyDescent="0.25">
      <c r="A197" s="57"/>
      <c r="B197" s="61"/>
      <c r="C197" s="17" t="s">
        <v>10</v>
      </c>
      <c r="D197" s="7">
        <f t="shared" si="48"/>
        <v>8131</v>
      </c>
      <c r="E197" s="7">
        <v>1289</v>
      </c>
      <c r="F197" s="7">
        <v>1315</v>
      </c>
      <c r="G197" s="7">
        <v>1341</v>
      </c>
      <c r="H197" s="7">
        <v>1368</v>
      </c>
      <c r="I197" s="7">
        <v>1395</v>
      </c>
      <c r="J197" s="7">
        <v>1423</v>
      </c>
    </row>
    <row r="198" spans="1:10" s="6" customFormat="1" ht="30" x14ac:dyDescent="0.25">
      <c r="A198" s="58"/>
      <c r="B198" s="62"/>
      <c r="C198" s="17" t="s">
        <v>11</v>
      </c>
      <c r="D198" s="7">
        <f t="shared" si="48"/>
        <v>107358</v>
      </c>
      <c r="E198" s="7">
        <v>17893</v>
      </c>
      <c r="F198" s="7">
        <v>17893</v>
      </c>
      <c r="G198" s="7">
        <v>17893</v>
      </c>
      <c r="H198" s="7">
        <v>17893</v>
      </c>
      <c r="I198" s="7">
        <v>17893</v>
      </c>
      <c r="J198" s="7">
        <v>17893</v>
      </c>
    </row>
    <row r="199" spans="1:10" s="6" customFormat="1" ht="26.25" customHeight="1" x14ac:dyDescent="0.25">
      <c r="A199" s="44" t="s">
        <v>58</v>
      </c>
      <c r="B199" s="47" t="s">
        <v>59</v>
      </c>
      <c r="C199" s="17" t="s">
        <v>7</v>
      </c>
      <c r="D199" s="7">
        <f t="shared" si="48"/>
        <v>943018</v>
      </c>
      <c r="E199" s="7">
        <f t="shared" ref="E199:J199" si="75">E200+E201+E202+E203</f>
        <v>141102</v>
      </c>
      <c r="F199" s="7">
        <f t="shared" si="75"/>
        <v>147170</v>
      </c>
      <c r="G199" s="7">
        <f t="shared" si="75"/>
        <v>153498</v>
      </c>
      <c r="H199" s="7">
        <f t="shared" si="75"/>
        <v>160100</v>
      </c>
      <c r="I199" s="7">
        <f t="shared" si="75"/>
        <v>166984</v>
      </c>
      <c r="J199" s="7">
        <f t="shared" si="75"/>
        <v>174164</v>
      </c>
    </row>
    <row r="200" spans="1:10" s="6" customFormat="1" ht="29.25" customHeight="1" x14ac:dyDescent="0.25">
      <c r="A200" s="45"/>
      <c r="B200" s="48"/>
      <c r="C200" s="17" t="s">
        <v>15</v>
      </c>
      <c r="D200" s="7">
        <f t="shared" si="48"/>
        <v>0</v>
      </c>
      <c r="E200" s="7"/>
      <c r="F200" s="7"/>
      <c r="G200" s="7"/>
      <c r="H200" s="7"/>
      <c r="I200" s="7"/>
      <c r="J200" s="7"/>
    </row>
    <row r="201" spans="1:10" s="6" customFormat="1" ht="27" customHeight="1" x14ac:dyDescent="0.25">
      <c r="A201" s="45"/>
      <c r="B201" s="48"/>
      <c r="C201" s="17" t="s">
        <v>9</v>
      </c>
      <c r="D201" s="7">
        <f t="shared" si="48"/>
        <v>471509</v>
      </c>
      <c r="E201" s="7">
        <v>70551</v>
      </c>
      <c r="F201" s="7">
        <v>73585</v>
      </c>
      <c r="G201" s="7">
        <v>76749</v>
      </c>
      <c r="H201" s="7">
        <v>80050</v>
      </c>
      <c r="I201" s="7">
        <v>83492</v>
      </c>
      <c r="J201" s="7">
        <v>87082</v>
      </c>
    </row>
    <row r="202" spans="1:10" s="6" customFormat="1" ht="42" customHeight="1" x14ac:dyDescent="0.25">
      <c r="A202" s="45"/>
      <c r="B202" s="48"/>
      <c r="C202" s="17" t="s">
        <v>10</v>
      </c>
      <c r="D202" s="7">
        <f t="shared" ref="D202:D260" si="76">SUM(E202:J202)</f>
        <v>471509</v>
      </c>
      <c r="E202" s="7">
        <v>70551</v>
      </c>
      <c r="F202" s="7">
        <v>73585</v>
      </c>
      <c r="G202" s="7">
        <v>76749</v>
      </c>
      <c r="H202" s="7">
        <v>80050</v>
      </c>
      <c r="I202" s="7">
        <v>83492</v>
      </c>
      <c r="J202" s="7">
        <v>87082</v>
      </c>
    </row>
    <row r="203" spans="1:10" s="6" customFormat="1" ht="41.25" customHeight="1" x14ac:dyDescent="0.25">
      <c r="A203" s="46"/>
      <c r="B203" s="49"/>
      <c r="C203" s="17" t="s">
        <v>11</v>
      </c>
      <c r="D203" s="7">
        <f t="shared" si="76"/>
        <v>0</v>
      </c>
      <c r="E203" s="7"/>
      <c r="F203" s="7"/>
      <c r="G203" s="7"/>
      <c r="H203" s="7"/>
      <c r="I203" s="7"/>
      <c r="J203" s="7"/>
    </row>
    <row r="204" spans="1:10" s="6" customFormat="1" ht="23.25" customHeight="1" x14ac:dyDescent="0.25">
      <c r="A204" s="50" t="s">
        <v>60</v>
      </c>
      <c r="B204" s="64" t="s">
        <v>61</v>
      </c>
      <c r="C204" s="17" t="s">
        <v>7</v>
      </c>
      <c r="D204" s="7">
        <f t="shared" si="76"/>
        <v>3455631</v>
      </c>
      <c r="E204" s="7">
        <f t="shared" ref="E204:J204" si="77">E205+E206+E207+E208</f>
        <v>533963</v>
      </c>
      <c r="F204" s="7">
        <f t="shared" si="77"/>
        <v>550088</v>
      </c>
      <c r="G204" s="7">
        <f t="shared" si="77"/>
        <v>566701</v>
      </c>
      <c r="H204" s="7">
        <f t="shared" si="77"/>
        <v>583817</v>
      </c>
      <c r="I204" s="7">
        <f t="shared" si="77"/>
        <v>601449</v>
      </c>
      <c r="J204" s="7">
        <f t="shared" si="77"/>
        <v>619613</v>
      </c>
    </row>
    <row r="205" spans="1:10" s="6" customFormat="1" ht="28.5" customHeight="1" x14ac:dyDescent="0.25">
      <c r="A205" s="51"/>
      <c r="B205" s="65"/>
      <c r="C205" s="17" t="s">
        <v>15</v>
      </c>
      <c r="D205" s="7">
        <f t="shared" si="76"/>
        <v>2967631</v>
      </c>
      <c r="E205" s="7">
        <v>458558</v>
      </c>
      <c r="F205" s="7">
        <v>472406</v>
      </c>
      <c r="G205" s="7">
        <v>486673</v>
      </c>
      <c r="H205" s="7">
        <v>501371</v>
      </c>
      <c r="I205" s="7">
        <v>516512</v>
      </c>
      <c r="J205" s="7">
        <v>532111</v>
      </c>
    </row>
    <row r="206" spans="1:10" s="6" customFormat="1" ht="26.25" customHeight="1" x14ac:dyDescent="0.25">
      <c r="A206" s="51"/>
      <c r="B206" s="65"/>
      <c r="C206" s="17" t="s">
        <v>9</v>
      </c>
      <c r="D206" s="7">
        <f t="shared" si="76"/>
        <v>483100</v>
      </c>
      <c r="E206" s="7">
        <v>74649</v>
      </c>
      <c r="F206" s="7">
        <v>76903</v>
      </c>
      <c r="G206" s="7">
        <v>79225</v>
      </c>
      <c r="H206" s="7">
        <v>81618</v>
      </c>
      <c r="I206" s="7">
        <v>84083</v>
      </c>
      <c r="J206" s="7">
        <v>86622</v>
      </c>
    </row>
    <row r="207" spans="1:10" s="6" customFormat="1" ht="39.75" customHeight="1" x14ac:dyDescent="0.25">
      <c r="A207" s="51"/>
      <c r="B207" s="65"/>
      <c r="C207" s="17" t="s">
        <v>10</v>
      </c>
      <c r="D207" s="7">
        <f t="shared" si="76"/>
        <v>4900</v>
      </c>
      <c r="E207" s="7">
        <v>756</v>
      </c>
      <c r="F207" s="7">
        <v>779</v>
      </c>
      <c r="G207" s="7">
        <v>803</v>
      </c>
      <c r="H207" s="7">
        <v>828</v>
      </c>
      <c r="I207" s="7">
        <v>854</v>
      </c>
      <c r="J207" s="7">
        <v>880</v>
      </c>
    </row>
    <row r="208" spans="1:10" s="6" customFormat="1" ht="36.75" customHeight="1" x14ac:dyDescent="0.25">
      <c r="A208" s="52"/>
      <c r="B208" s="66"/>
      <c r="C208" s="17" t="s">
        <v>11</v>
      </c>
      <c r="D208" s="7">
        <f t="shared" si="76"/>
        <v>0</v>
      </c>
      <c r="E208" s="7"/>
      <c r="F208" s="7"/>
      <c r="G208" s="7"/>
      <c r="H208" s="7"/>
      <c r="I208" s="7"/>
      <c r="J208" s="7"/>
    </row>
    <row r="209" spans="1:12" s="6" customFormat="1" ht="29.25" customHeight="1" x14ac:dyDescent="0.25">
      <c r="A209" s="44" t="s">
        <v>62</v>
      </c>
      <c r="B209" s="47" t="s">
        <v>65</v>
      </c>
      <c r="C209" s="17" t="s">
        <v>7</v>
      </c>
      <c r="D209" s="7">
        <f t="shared" si="76"/>
        <v>17543642.399999999</v>
      </c>
      <c r="E209" s="7">
        <f t="shared" ref="E209:J209" si="78">E210+E211+E212+E213</f>
        <v>273096.59999999998</v>
      </c>
      <c r="F209" s="7">
        <f t="shared" si="78"/>
        <v>1530045.6</v>
      </c>
      <c r="G209" s="7">
        <f t="shared" si="78"/>
        <v>3790569.71</v>
      </c>
      <c r="H209" s="7">
        <f t="shared" si="78"/>
        <v>5802952.6900000004</v>
      </c>
      <c r="I209" s="7">
        <f t="shared" si="78"/>
        <v>6146977.7999999998</v>
      </c>
      <c r="J209" s="7">
        <f t="shared" si="78"/>
        <v>0</v>
      </c>
    </row>
    <row r="210" spans="1:12" s="6" customFormat="1" x14ac:dyDescent="0.25">
      <c r="A210" s="45"/>
      <c r="B210" s="48"/>
      <c r="C210" s="17" t="s">
        <v>15</v>
      </c>
      <c r="D210" s="7">
        <f t="shared" si="76"/>
        <v>604524.69999999995</v>
      </c>
      <c r="E210" s="7">
        <f t="shared" ref="E210:J213" si="79">E215+E270</f>
        <v>0</v>
      </c>
      <c r="F210" s="7">
        <f t="shared" si="79"/>
        <v>0</v>
      </c>
      <c r="G210" s="7">
        <f t="shared" si="79"/>
        <v>0</v>
      </c>
      <c r="H210" s="7">
        <f t="shared" si="79"/>
        <v>182000</v>
      </c>
      <c r="I210" s="7">
        <f t="shared" si="79"/>
        <v>422524.7</v>
      </c>
      <c r="J210" s="7">
        <f t="shared" si="79"/>
        <v>0</v>
      </c>
    </row>
    <row r="211" spans="1:12" s="6" customFormat="1" x14ac:dyDescent="0.25">
      <c r="A211" s="45"/>
      <c r="B211" s="48"/>
      <c r="C211" s="17" t="s">
        <v>9</v>
      </c>
      <c r="D211" s="7">
        <f t="shared" si="76"/>
        <v>12524562.82</v>
      </c>
      <c r="E211" s="7">
        <f t="shared" si="79"/>
        <v>203680</v>
      </c>
      <c r="F211" s="7">
        <f t="shared" si="79"/>
        <v>1132432.3999999999</v>
      </c>
      <c r="G211" s="7">
        <f t="shared" si="79"/>
        <v>2800261.94</v>
      </c>
      <c r="H211" s="7">
        <f t="shared" si="79"/>
        <v>4170985.26</v>
      </c>
      <c r="I211" s="7">
        <f t="shared" si="79"/>
        <v>4217203.22</v>
      </c>
      <c r="J211" s="7">
        <f t="shared" si="79"/>
        <v>0</v>
      </c>
    </row>
    <row r="212" spans="1:12" s="6" customFormat="1" ht="30" x14ac:dyDescent="0.25">
      <c r="A212" s="45"/>
      <c r="B212" s="48"/>
      <c r="C212" s="17" t="s">
        <v>10</v>
      </c>
      <c r="D212" s="7">
        <f t="shared" si="76"/>
        <v>4414554.88</v>
      </c>
      <c r="E212" s="7">
        <f t="shared" si="79"/>
        <v>69416.600000000006</v>
      </c>
      <c r="F212" s="7">
        <f t="shared" si="79"/>
        <v>397613.2</v>
      </c>
      <c r="G212" s="7">
        <f t="shared" si="79"/>
        <v>990307.77</v>
      </c>
      <c r="H212" s="7">
        <f t="shared" si="79"/>
        <v>1449967.43</v>
      </c>
      <c r="I212" s="7">
        <f t="shared" si="79"/>
        <v>1507249.88</v>
      </c>
      <c r="J212" s="7">
        <f t="shared" si="79"/>
        <v>0</v>
      </c>
    </row>
    <row r="213" spans="1:12" s="6" customFormat="1" ht="30" x14ac:dyDescent="0.25">
      <c r="A213" s="46"/>
      <c r="B213" s="49"/>
      <c r="C213" s="17" t="s">
        <v>11</v>
      </c>
      <c r="D213" s="7">
        <f t="shared" si="76"/>
        <v>0</v>
      </c>
      <c r="E213" s="7">
        <f t="shared" si="79"/>
        <v>0</v>
      </c>
      <c r="F213" s="7">
        <f t="shared" si="79"/>
        <v>0</v>
      </c>
      <c r="G213" s="7">
        <f t="shared" si="79"/>
        <v>0</v>
      </c>
      <c r="H213" s="7">
        <f t="shared" si="79"/>
        <v>0</v>
      </c>
      <c r="I213" s="7">
        <f t="shared" si="79"/>
        <v>0</v>
      </c>
      <c r="J213" s="7">
        <f t="shared" si="79"/>
        <v>0</v>
      </c>
    </row>
    <row r="214" spans="1:12" s="6" customFormat="1" x14ac:dyDescent="0.25">
      <c r="A214" s="44" t="s">
        <v>63</v>
      </c>
      <c r="B214" s="47" t="s">
        <v>67</v>
      </c>
      <c r="C214" s="17" t="s">
        <v>7</v>
      </c>
      <c r="D214" s="7">
        <f t="shared" si="76"/>
        <v>14635185.4</v>
      </c>
      <c r="E214" s="7">
        <f t="shared" ref="E214:J214" si="80">E215+E216+E217+E218</f>
        <v>0</v>
      </c>
      <c r="F214" s="7">
        <f t="shared" si="80"/>
        <v>883152.2</v>
      </c>
      <c r="G214" s="7">
        <f t="shared" si="80"/>
        <v>2785569.71</v>
      </c>
      <c r="H214" s="7">
        <f t="shared" si="80"/>
        <v>4920942.6900000004</v>
      </c>
      <c r="I214" s="7">
        <f t="shared" si="80"/>
        <v>6045520.7999999998</v>
      </c>
      <c r="J214" s="7">
        <f t="shared" si="80"/>
        <v>0</v>
      </c>
    </row>
    <row r="215" spans="1:12" s="6" customFormat="1" x14ac:dyDescent="0.25">
      <c r="A215" s="45"/>
      <c r="B215" s="48"/>
      <c r="C215" s="17" t="s">
        <v>15</v>
      </c>
      <c r="D215" s="7">
        <f t="shared" si="76"/>
        <v>604524.69999999995</v>
      </c>
      <c r="E215" s="7">
        <f t="shared" ref="E215:I217" si="81">E220+E225+E230+E235+E240+E245+E250+E255+E260+E265</f>
        <v>0</v>
      </c>
      <c r="F215" s="7">
        <f t="shared" si="81"/>
        <v>0</v>
      </c>
      <c r="G215" s="7">
        <f t="shared" si="81"/>
        <v>0</v>
      </c>
      <c r="H215" s="7">
        <f t="shared" si="81"/>
        <v>182000</v>
      </c>
      <c r="I215" s="7">
        <f t="shared" si="81"/>
        <v>422524.7</v>
      </c>
      <c r="J215" s="7">
        <f t="shared" ref="J215" si="82">J220+J225+J230+J235+J240+J245+J250+J255+J260+J265</f>
        <v>0</v>
      </c>
    </row>
    <row r="216" spans="1:12" s="6" customFormat="1" x14ac:dyDescent="0.25">
      <c r="A216" s="45"/>
      <c r="B216" s="48"/>
      <c r="C216" s="17" t="s">
        <v>9</v>
      </c>
      <c r="D216" s="7">
        <f t="shared" si="76"/>
        <v>10373898.5</v>
      </c>
      <c r="E216" s="7">
        <f t="shared" si="81"/>
        <v>0</v>
      </c>
      <c r="F216" s="7">
        <f t="shared" si="81"/>
        <v>650000</v>
      </c>
      <c r="G216" s="7">
        <f t="shared" si="81"/>
        <v>2060511.94</v>
      </c>
      <c r="H216" s="7">
        <f t="shared" si="81"/>
        <v>3521870.26</v>
      </c>
      <c r="I216" s="7">
        <f t="shared" si="81"/>
        <v>4141516.3</v>
      </c>
      <c r="J216" s="7">
        <f t="shared" ref="E216:J218" si="83">J221+J226+J231+J236+J241+J246+J251+J256+J261+J266</f>
        <v>0</v>
      </c>
    </row>
    <row r="217" spans="1:12" s="6" customFormat="1" ht="30" x14ac:dyDescent="0.25">
      <c r="A217" s="45"/>
      <c r="B217" s="48"/>
      <c r="C217" s="17" t="s">
        <v>10</v>
      </c>
      <c r="D217" s="7">
        <f t="shared" si="76"/>
        <v>3656762.2</v>
      </c>
      <c r="E217" s="7">
        <f t="shared" si="81"/>
        <v>0</v>
      </c>
      <c r="F217" s="7">
        <f t="shared" si="81"/>
        <v>233152.2</v>
      </c>
      <c r="G217" s="7">
        <f t="shared" si="81"/>
        <v>725057.77</v>
      </c>
      <c r="H217" s="7">
        <f t="shared" si="81"/>
        <v>1217072.43</v>
      </c>
      <c r="I217" s="7">
        <f t="shared" si="81"/>
        <v>1481479.8</v>
      </c>
      <c r="J217" s="7">
        <f t="shared" si="83"/>
        <v>0</v>
      </c>
    </row>
    <row r="218" spans="1:12" s="6" customFormat="1" ht="30" x14ac:dyDescent="0.25">
      <c r="A218" s="46"/>
      <c r="B218" s="49"/>
      <c r="C218" s="17" t="s">
        <v>11</v>
      </c>
      <c r="D218" s="7">
        <f t="shared" si="76"/>
        <v>0</v>
      </c>
      <c r="E218" s="7">
        <f t="shared" si="83"/>
        <v>0</v>
      </c>
      <c r="F218" s="7">
        <f t="shared" si="83"/>
        <v>0</v>
      </c>
      <c r="G218" s="7">
        <f t="shared" si="83"/>
        <v>0</v>
      </c>
      <c r="H218" s="7">
        <f t="shared" si="83"/>
        <v>0</v>
      </c>
      <c r="I218" s="7">
        <f t="shared" si="83"/>
        <v>0</v>
      </c>
      <c r="J218" s="7">
        <f t="shared" si="83"/>
        <v>0</v>
      </c>
    </row>
    <row r="219" spans="1:12" s="6" customFormat="1" x14ac:dyDescent="0.25">
      <c r="A219" s="44" t="s">
        <v>140</v>
      </c>
      <c r="B219" s="47" t="s">
        <v>158</v>
      </c>
      <c r="C219" s="31" t="s">
        <v>7</v>
      </c>
      <c r="D219" s="7">
        <f t="shared" si="76"/>
        <v>1600000</v>
      </c>
      <c r="E219" s="7">
        <f t="shared" ref="E219:J219" si="84">E220+E221+E222+E223</f>
        <v>0</v>
      </c>
      <c r="F219" s="7">
        <f t="shared" si="84"/>
        <v>0</v>
      </c>
      <c r="G219" s="7">
        <f t="shared" si="84"/>
        <v>358383.8</v>
      </c>
      <c r="H219" s="7">
        <f t="shared" si="84"/>
        <v>1241616.2</v>
      </c>
      <c r="I219" s="7">
        <f t="shared" si="84"/>
        <v>0</v>
      </c>
      <c r="J219" s="7">
        <f t="shared" si="84"/>
        <v>0</v>
      </c>
      <c r="L219" s="24"/>
    </row>
    <row r="220" spans="1:12" s="6" customFormat="1" x14ac:dyDescent="0.25">
      <c r="A220" s="45"/>
      <c r="B220" s="48"/>
      <c r="C220" s="31" t="s">
        <v>15</v>
      </c>
      <c r="D220" s="7">
        <f t="shared" si="76"/>
        <v>0</v>
      </c>
      <c r="E220" s="7"/>
      <c r="F220" s="7"/>
      <c r="G220" s="7"/>
      <c r="H220" s="7"/>
      <c r="I220" s="7"/>
      <c r="J220" s="7"/>
    </row>
    <row r="221" spans="1:12" s="6" customFormat="1" x14ac:dyDescent="0.25">
      <c r="A221" s="45"/>
      <c r="B221" s="48"/>
      <c r="C221" s="31" t="s">
        <v>9</v>
      </c>
      <c r="D221" s="7">
        <f t="shared" si="76"/>
        <v>1194720.7</v>
      </c>
      <c r="E221" s="7"/>
      <c r="F221" s="7"/>
      <c r="G221" s="7">
        <v>267355</v>
      </c>
      <c r="H221" s="7">
        <v>927365.7</v>
      </c>
      <c r="I221" s="7"/>
      <c r="J221" s="7"/>
    </row>
    <row r="222" spans="1:12" s="6" customFormat="1" ht="30" x14ac:dyDescent="0.25">
      <c r="A222" s="45"/>
      <c r="B222" s="48"/>
      <c r="C222" s="31" t="s">
        <v>10</v>
      </c>
      <c r="D222" s="7">
        <f t="shared" si="76"/>
        <v>405279.3</v>
      </c>
      <c r="E222" s="7"/>
      <c r="F222" s="7"/>
      <c r="G222" s="7">
        <v>91028.800000000003</v>
      </c>
      <c r="H222" s="7">
        <v>314250.5</v>
      </c>
      <c r="I222" s="7"/>
      <c r="J222" s="7"/>
      <c r="L222" s="24"/>
    </row>
    <row r="223" spans="1:12" s="6" customFormat="1" ht="30" x14ac:dyDescent="0.25">
      <c r="A223" s="46"/>
      <c r="B223" s="49"/>
      <c r="C223" s="31" t="s">
        <v>11</v>
      </c>
      <c r="D223" s="7">
        <f t="shared" si="76"/>
        <v>0</v>
      </c>
      <c r="E223" s="7"/>
      <c r="F223" s="7"/>
      <c r="G223" s="7"/>
      <c r="H223" s="7"/>
      <c r="I223" s="7"/>
      <c r="J223" s="7"/>
    </row>
    <row r="224" spans="1:12" s="6" customFormat="1" x14ac:dyDescent="0.25">
      <c r="A224" s="44" t="s">
        <v>141</v>
      </c>
      <c r="B224" s="47" t="s">
        <v>106</v>
      </c>
      <c r="C224" s="17" t="s">
        <v>7</v>
      </c>
      <c r="D224" s="7">
        <f t="shared" si="76"/>
        <v>877592.7</v>
      </c>
      <c r="E224" s="7">
        <f>E225+E226+E227+E228</f>
        <v>0</v>
      </c>
      <c r="F224" s="7">
        <f>F225+F226+F227+F228</f>
        <v>0</v>
      </c>
      <c r="G224" s="7">
        <f>G225+G226+G227+G228</f>
        <v>13986</v>
      </c>
      <c r="H224" s="7">
        <f>H225+H226+H227+H228</f>
        <v>260000</v>
      </c>
      <c r="I224" s="7">
        <f>I225+I226+I227+I228</f>
        <v>603606.69999999995</v>
      </c>
      <c r="J224" s="7">
        <f t="shared" ref="J224" si="85">J225+J226+J227+J228</f>
        <v>0</v>
      </c>
    </row>
    <row r="225" spans="1:10" s="6" customFormat="1" x14ac:dyDescent="0.25">
      <c r="A225" s="45"/>
      <c r="B225" s="48"/>
      <c r="C225" s="17" t="s">
        <v>15</v>
      </c>
      <c r="D225" s="7">
        <f>SUM(E225:J225)</f>
        <v>604524.69999999995</v>
      </c>
      <c r="E225" s="7"/>
      <c r="F225" s="7"/>
      <c r="G225" s="7"/>
      <c r="H225" s="7">
        <v>182000</v>
      </c>
      <c r="I225" s="7">
        <v>422524.7</v>
      </c>
      <c r="J225" s="7"/>
    </row>
    <row r="226" spans="1:10" s="6" customFormat="1" x14ac:dyDescent="0.25">
      <c r="A226" s="45"/>
      <c r="B226" s="48"/>
      <c r="C226" s="17" t="s">
        <v>9</v>
      </c>
      <c r="D226" s="7">
        <f>SUM(E226:J226)</f>
        <v>203708.72</v>
      </c>
      <c r="E226" s="7"/>
      <c r="F226" s="7"/>
      <c r="G226" s="7">
        <v>10433.549999999999</v>
      </c>
      <c r="H226" s="7">
        <v>58188</v>
      </c>
      <c r="I226" s="7">
        <v>135087.17000000001</v>
      </c>
      <c r="J226" s="7"/>
    </row>
    <row r="227" spans="1:10" s="6" customFormat="1" ht="30" x14ac:dyDescent="0.25">
      <c r="A227" s="45"/>
      <c r="B227" s="48"/>
      <c r="C227" s="17" t="s">
        <v>10</v>
      </c>
      <c r="D227" s="7">
        <f>SUM(E227:J227)</f>
        <v>69359.28</v>
      </c>
      <c r="E227" s="7"/>
      <c r="F227" s="7"/>
      <c r="G227" s="7">
        <v>3552.45</v>
      </c>
      <c r="H227" s="7">
        <v>19812</v>
      </c>
      <c r="I227" s="7">
        <v>45994.83</v>
      </c>
      <c r="J227" s="7"/>
    </row>
    <row r="228" spans="1:10" s="6" customFormat="1" ht="30" x14ac:dyDescent="0.25">
      <c r="A228" s="46"/>
      <c r="B228" s="49"/>
      <c r="C228" s="17" t="s">
        <v>11</v>
      </c>
      <c r="D228" s="7">
        <f t="shared" si="76"/>
        <v>0</v>
      </c>
      <c r="E228" s="7"/>
      <c r="F228" s="7"/>
      <c r="G228" s="7"/>
      <c r="H228" s="7"/>
      <c r="I228" s="7"/>
      <c r="J228" s="7"/>
    </row>
    <row r="229" spans="1:10" s="6" customFormat="1" x14ac:dyDescent="0.25">
      <c r="A229" s="44" t="s">
        <v>142</v>
      </c>
      <c r="B229" s="47" t="s">
        <v>174</v>
      </c>
      <c r="C229" s="17" t="s">
        <v>7</v>
      </c>
      <c r="D229" s="7">
        <f t="shared" si="76"/>
        <v>950000</v>
      </c>
      <c r="E229" s="7">
        <f t="shared" ref="E229:J229" si="86">E230+E231+E232+E233</f>
        <v>0</v>
      </c>
      <c r="F229" s="7">
        <f t="shared" si="86"/>
        <v>0</v>
      </c>
      <c r="G229" s="7">
        <f t="shared" si="86"/>
        <v>10000</v>
      </c>
      <c r="H229" s="7">
        <f t="shared" si="86"/>
        <v>282000</v>
      </c>
      <c r="I229" s="7">
        <f t="shared" si="86"/>
        <v>658000</v>
      </c>
      <c r="J229" s="7">
        <f t="shared" si="86"/>
        <v>0</v>
      </c>
    </row>
    <row r="230" spans="1:10" s="6" customFormat="1" x14ac:dyDescent="0.25">
      <c r="A230" s="45"/>
      <c r="B230" s="48"/>
      <c r="C230" s="17" t="s">
        <v>15</v>
      </c>
      <c r="D230" s="7">
        <f t="shared" si="76"/>
        <v>0</v>
      </c>
      <c r="E230" s="7"/>
      <c r="F230" s="7"/>
      <c r="G230" s="7"/>
      <c r="H230" s="7"/>
      <c r="I230" s="7"/>
      <c r="J230" s="7"/>
    </row>
    <row r="231" spans="1:10" s="6" customFormat="1" x14ac:dyDescent="0.25">
      <c r="A231" s="45"/>
      <c r="B231" s="48"/>
      <c r="C231" s="17" t="s">
        <v>9</v>
      </c>
      <c r="D231" s="7">
        <f t="shared" si="76"/>
        <v>708700</v>
      </c>
      <c r="E231" s="7"/>
      <c r="F231" s="7"/>
      <c r="G231" s="7">
        <v>7460</v>
      </c>
      <c r="H231" s="7">
        <v>210372</v>
      </c>
      <c r="I231" s="7">
        <v>490868</v>
      </c>
      <c r="J231" s="7"/>
    </row>
    <row r="232" spans="1:10" s="6" customFormat="1" ht="30" x14ac:dyDescent="0.25">
      <c r="A232" s="45"/>
      <c r="B232" s="48"/>
      <c r="C232" s="17" t="s">
        <v>10</v>
      </c>
      <c r="D232" s="7">
        <f t="shared" si="76"/>
        <v>241300</v>
      </c>
      <c r="E232" s="7"/>
      <c r="F232" s="7"/>
      <c r="G232" s="7">
        <v>2540</v>
      </c>
      <c r="H232" s="7">
        <v>71628</v>
      </c>
      <c r="I232" s="7">
        <v>167132</v>
      </c>
      <c r="J232" s="7"/>
    </row>
    <row r="233" spans="1:10" s="6" customFormat="1" ht="30" x14ac:dyDescent="0.25">
      <c r="A233" s="46"/>
      <c r="B233" s="49"/>
      <c r="C233" s="17" t="s">
        <v>11</v>
      </c>
      <c r="D233" s="7">
        <f t="shared" si="76"/>
        <v>0</v>
      </c>
      <c r="E233" s="7"/>
      <c r="F233" s="7"/>
      <c r="G233" s="7"/>
      <c r="H233" s="7"/>
      <c r="I233" s="7"/>
      <c r="J233" s="7"/>
    </row>
    <row r="234" spans="1:10" s="6" customFormat="1" ht="15" customHeight="1" x14ac:dyDescent="0.25">
      <c r="A234" s="44" t="s">
        <v>143</v>
      </c>
      <c r="B234" s="47" t="s">
        <v>102</v>
      </c>
      <c r="C234" s="17" t="s">
        <v>7</v>
      </c>
      <c r="D234" s="7">
        <f t="shared" si="76"/>
        <v>877592.7</v>
      </c>
      <c r="E234" s="7">
        <f t="shared" ref="E234:J234" si="87">E235+E236+E237+E238</f>
        <v>0</v>
      </c>
      <c r="F234" s="7">
        <f t="shared" si="87"/>
        <v>0</v>
      </c>
      <c r="G234" s="7">
        <f t="shared" si="87"/>
        <v>13986</v>
      </c>
      <c r="H234" s="7">
        <f t="shared" si="87"/>
        <v>260000</v>
      </c>
      <c r="I234" s="7">
        <f t="shared" si="87"/>
        <v>603606.69999999995</v>
      </c>
      <c r="J234" s="7">
        <f t="shared" si="87"/>
        <v>0</v>
      </c>
    </row>
    <row r="235" spans="1:10" s="6" customFormat="1" x14ac:dyDescent="0.25">
      <c r="A235" s="45"/>
      <c r="B235" s="48"/>
      <c r="C235" s="17" t="s">
        <v>15</v>
      </c>
      <c r="D235" s="7">
        <f t="shared" si="76"/>
        <v>0</v>
      </c>
      <c r="E235" s="7"/>
      <c r="F235" s="7"/>
      <c r="G235" s="7"/>
      <c r="H235" s="7"/>
      <c r="I235" s="7"/>
      <c r="J235" s="7"/>
    </row>
    <row r="236" spans="1:10" s="6" customFormat="1" x14ac:dyDescent="0.25">
      <c r="A236" s="45"/>
      <c r="B236" s="48"/>
      <c r="C236" s="17" t="s">
        <v>9</v>
      </c>
      <c r="D236" s="7">
        <f t="shared" si="76"/>
        <v>645698.43999999994</v>
      </c>
      <c r="E236" s="7"/>
      <c r="F236" s="7"/>
      <c r="G236" s="7">
        <v>10083.91</v>
      </c>
      <c r="H236" s="7">
        <v>191360</v>
      </c>
      <c r="I236" s="7">
        <v>444254.53</v>
      </c>
      <c r="J236" s="7"/>
    </row>
    <row r="237" spans="1:10" s="6" customFormat="1" ht="30" x14ac:dyDescent="0.25">
      <c r="A237" s="45"/>
      <c r="B237" s="48"/>
      <c r="C237" s="17" t="s">
        <v>10</v>
      </c>
      <c r="D237" s="7">
        <f t="shared" si="76"/>
        <v>231894.26</v>
      </c>
      <c r="E237" s="7"/>
      <c r="F237" s="7"/>
      <c r="G237" s="7">
        <v>3902.09</v>
      </c>
      <c r="H237" s="7">
        <v>68640</v>
      </c>
      <c r="I237" s="7">
        <v>159352.17000000001</v>
      </c>
      <c r="J237" s="7"/>
    </row>
    <row r="238" spans="1:10" s="6" customFormat="1" ht="30" x14ac:dyDescent="0.25">
      <c r="A238" s="46"/>
      <c r="B238" s="48"/>
      <c r="C238" s="17" t="s">
        <v>11</v>
      </c>
      <c r="D238" s="7">
        <f t="shared" si="76"/>
        <v>0</v>
      </c>
      <c r="E238" s="7"/>
      <c r="F238" s="7"/>
      <c r="G238" s="7"/>
      <c r="H238" s="7"/>
      <c r="I238" s="7"/>
      <c r="J238" s="7"/>
    </row>
    <row r="239" spans="1:10" s="6" customFormat="1" ht="24.75" customHeight="1" x14ac:dyDescent="0.25">
      <c r="A239" s="44" t="s">
        <v>144</v>
      </c>
      <c r="B239" s="47" t="s">
        <v>104</v>
      </c>
      <c r="C239" s="17" t="s">
        <v>7</v>
      </c>
      <c r="D239" s="7">
        <f t="shared" si="76"/>
        <v>1400000</v>
      </c>
      <c r="E239" s="7">
        <f t="shared" ref="E239:J239" si="88">E240+E241+E242+E243</f>
        <v>0</v>
      </c>
      <c r="F239" s="7">
        <f t="shared" si="88"/>
        <v>0</v>
      </c>
      <c r="G239" s="7">
        <f t="shared" si="88"/>
        <v>11658.3</v>
      </c>
      <c r="H239" s="7">
        <f t="shared" si="88"/>
        <v>332936.5</v>
      </c>
      <c r="I239" s="7">
        <f t="shared" si="88"/>
        <v>1055405.2</v>
      </c>
      <c r="J239" s="7">
        <f t="shared" si="88"/>
        <v>0</v>
      </c>
    </row>
    <row r="240" spans="1:10" s="6" customFormat="1" x14ac:dyDescent="0.25">
      <c r="A240" s="45"/>
      <c r="B240" s="48"/>
      <c r="C240" s="17" t="s">
        <v>15</v>
      </c>
      <c r="D240" s="7">
        <f t="shared" si="76"/>
        <v>0</v>
      </c>
      <c r="E240" s="7"/>
      <c r="F240" s="7"/>
      <c r="G240" s="7"/>
      <c r="H240" s="7"/>
      <c r="I240" s="7"/>
      <c r="J240" s="7"/>
    </row>
    <row r="241" spans="1:13" s="6" customFormat="1" x14ac:dyDescent="0.25">
      <c r="A241" s="45"/>
      <c r="B241" s="48"/>
      <c r="C241" s="17" t="s">
        <v>9</v>
      </c>
      <c r="D241" s="7">
        <f t="shared" si="76"/>
        <v>1039214.44</v>
      </c>
      <c r="E241" s="7"/>
      <c r="F241" s="7"/>
      <c r="G241" s="7">
        <v>8405.64</v>
      </c>
      <c r="H241" s="7">
        <v>254030.5</v>
      </c>
      <c r="I241" s="7">
        <v>776778.3</v>
      </c>
      <c r="J241" s="7"/>
    </row>
    <row r="242" spans="1:13" s="6" customFormat="1" ht="30" x14ac:dyDescent="0.25">
      <c r="A242" s="45"/>
      <c r="B242" s="48"/>
      <c r="C242" s="17" t="s">
        <v>10</v>
      </c>
      <c r="D242" s="7">
        <f t="shared" si="76"/>
        <v>360785.56</v>
      </c>
      <c r="E242" s="7"/>
      <c r="F242" s="7"/>
      <c r="G242" s="7">
        <v>3252.66</v>
      </c>
      <c r="H242" s="7">
        <v>78906</v>
      </c>
      <c r="I242" s="7">
        <v>278626.90000000002</v>
      </c>
      <c r="J242" s="7"/>
    </row>
    <row r="243" spans="1:13" s="6" customFormat="1" ht="30" x14ac:dyDescent="0.25">
      <c r="A243" s="46"/>
      <c r="B243" s="48"/>
      <c r="C243" s="17" t="s">
        <v>11</v>
      </c>
      <c r="D243" s="7">
        <f t="shared" si="76"/>
        <v>0</v>
      </c>
      <c r="E243" s="7"/>
      <c r="F243" s="7"/>
      <c r="G243" s="7"/>
      <c r="H243" s="7"/>
      <c r="I243" s="7"/>
      <c r="J243" s="7"/>
    </row>
    <row r="244" spans="1:13" s="6" customFormat="1" ht="15" customHeight="1" x14ac:dyDescent="0.25">
      <c r="A244" s="50" t="s">
        <v>127</v>
      </c>
      <c r="B244" s="83" t="s">
        <v>103</v>
      </c>
      <c r="C244" s="17" t="s">
        <v>7</v>
      </c>
      <c r="D244" s="7">
        <f t="shared" si="76"/>
        <v>2830000</v>
      </c>
      <c r="E244" s="7">
        <f t="shared" ref="E244:J244" si="89">E245+E246+E247+E248</f>
        <v>0</v>
      </c>
      <c r="F244" s="7">
        <f t="shared" si="89"/>
        <v>0</v>
      </c>
      <c r="G244" s="7">
        <f t="shared" si="89"/>
        <v>19049.509999999998</v>
      </c>
      <c r="H244" s="7">
        <f t="shared" si="89"/>
        <v>1708950.49</v>
      </c>
      <c r="I244" s="7">
        <f t="shared" si="89"/>
        <v>1102000</v>
      </c>
      <c r="J244" s="7">
        <f t="shared" si="89"/>
        <v>0</v>
      </c>
    </row>
    <row r="245" spans="1:13" s="6" customFormat="1" x14ac:dyDescent="0.25">
      <c r="A245" s="51"/>
      <c r="B245" s="83"/>
      <c r="C245" s="17" t="s">
        <v>15</v>
      </c>
      <c r="D245" s="7">
        <f t="shared" si="76"/>
        <v>0</v>
      </c>
      <c r="E245" s="7"/>
      <c r="F245" s="7"/>
      <c r="G245" s="7"/>
      <c r="H245" s="7"/>
      <c r="I245" s="7"/>
      <c r="J245" s="7"/>
    </row>
    <row r="246" spans="1:13" s="6" customFormat="1" x14ac:dyDescent="0.25">
      <c r="A246" s="51"/>
      <c r="B246" s="83"/>
      <c r="C246" s="17" t="s">
        <v>9</v>
      </c>
      <c r="D246" s="7">
        <f t="shared" si="76"/>
        <v>2082594.26</v>
      </c>
      <c r="E246" s="7"/>
      <c r="F246" s="7"/>
      <c r="G246" s="7">
        <v>13734.7</v>
      </c>
      <c r="H246" s="7">
        <v>1257787.56</v>
      </c>
      <c r="I246" s="7">
        <v>811072</v>
      </c>
      <c r="J246" s="7"/>
    </row>
    <row r="247" spans="1:13" s="6" customFormat="1" ht="30" x14ac:dyDescent="0.25">
      <c r="A247" s="51"/>
      <c r="B247" s="83"/>
      <c r="C247" s="17" t="s">
        <v>10</v>
      </c>
      <c r="D247" s="7">
        <f t="shared" si="76"/>
        <v>747405.74</v>
      </c>
      <c r="E247" s="7"/>
      <c r="F247" s="7"/>
      <c r="G247" s="7">
        <v>5314.81</v>
      </c>
      <c r="H247" s="7">
        <v>451162.93</v>
      </c>
      <c r="I247" s="7">
        <v>290928</v>
      </c>
      <c r="J247" s="7"/>
    </row>
    <row r="248" spans="1:13" s="6" customFormat="1" ht="30" x14ac:dyDescent="0.25">
      <c r="A248" s="52"/>
      <c r="B248" s="83"/>
      <c r="C248" s="17" t="s">
        <v>11</v>
      </c>
      <c r="D248" s="7">
        <f t="shared" si="76"/>
        <v>0</v>
      </c>
      <c r="E248" s="7"/>
      <c r="F248" s="7"/>
      <c r="G248" s="7"/>
      <c r="H248" s="7"/>
      <c r="I248" s="7"/>
      <c r="J248" s="7"/>
    </row>
    <row r="249" spans="1:13" s="6" customFormat="1" ht="15" customHeight="1" x14ac:dyDescent="0.25">
      <c r="A249" s="44" t="s">
        <v>128</v>
      </c>
      <c r="B249" s="63" t="s">
        <v>177</v>
      </c>
      <c r="C249" s="17" t="s">
        <v>7</v>
      </c>
      <c r="D249" s="7">
        <f t="shared" si="76"/>
        <v>1400000</v>
      </c>
      <c r="E249" s="7">
        <f t="shared" ref="E249:J249" si="90">E250+E251+E252+E253</f>
        <v>0</v>
      </c>
      <c r="F249" s="7">
        <f t="shared" si="90"/>
        <v>0</v>
      </c>
      <c r="G249" s="7">
        <f t="shared" si="90"/>
        <v>11658.3</v>
      </c>
      <c r="H249" s="7">
        <f t="shared" si="90"/>
        <v>332936.5</v>
      </c>
      <c r="I249" s="7">
        <f t="shared" si="90"/>
        <v>1055405.2</v>
      </c>
      <c r="J249" s="7">
        <f t="shared" si="90"/>
        <v>0</v>
      </c>
      <c r="L249" s="24"/>
    </row>
    <row r="250" spans="1:13" s="6" customFormat="1" x14ac:dyDescent="0.25">
      <c r="A250" s="45"/>
      <c r="B250" s="63"/>
      <c r="C250" s="17" t="s">
        <v>15</v>
      </c>
      <c r="D250" s="7">
        <f t="shared" si="76"/>
        <v>0</v>
      </c>
      <c r="E250" s="7"/>
      <c r="F250" s="7"/>
      <c r="G250" s="7"/>
      <c r="H250" s="7"/>
      <c r="I250" s="7"/>
      <c r="J250" s="7"/>
    </row>
    <row r="251" spans="1:13" s="6" customFormat="1" x14ac:dyDescent="0.25">
      <c r="A251" s="45"/>
      <c r="B251" s="63"/>
      <c r="C251" s="17" t="s">
        <v>9</v>
      </c>
      <c r="D251" s="7">
        <f t="shared" si="76"/>
        <v>1039214.44</v>
      </c>
      <c r="E251" s="7"/>
      <c r="F251" s="7"/>
      <c r="G251" s="7">
        <v>8405.64</v>
      </c>
      <c r="H251" s="7">
        <v>254030.5</v>
      </c>
      <c r="I251" s="7">
        <v>776778.3</v>
      </c>
      <c r="J251" s="7"/>
    </row>
    <row r="252" spans="1:13" s="6" customFormat="1" ht="30" x14ac:dyDescent="0.25">
      <c r="A252" s="45"/>
      <c r="B252" s="63"/>
      <c r="C252" s="17" t="s">
        <v>10</v>
      </c>
      <c r="D252" s="7">
        <f t="shared" si="76"/>
        <v>360785.56</v>
      </c>
      <c r="E252" s="7"/>
      <c r="F252" s="7"/>
      <c r="G252" s="7">
        <v>3252.66</v>
      </c>
      <c r="H252" s="7">
        <v>78906</v>
      </c>
      <c r="I252" s="7">
        <v>278626.90000000002</v>
      </c>
      <c r="J252" s="7"/>
      <c r="L252" s="24"/>
      <c r="M252" s="24"/>
    </row>
    <row r="253" spans="1:13" s="6" customFormat="1" ht="30" x14ac:dyDescent="0.25">
      <c r="A253" s="46"/>
      <c r="B253" s="63"/>
      <c r="C253" s="17" t="s">
        <v>11</v>
      </c>
      <c r="D253" s="7">
        <f t="shared" si="76"/>
        <v>0</v>
      </c>
      <c r="E253" s="7"/>
      <c r="F253" s="7"/>
      <c r="G253" s="7"/>
      <c r="H253" s="7"/>
      <c r="I253" s="7"/>
      <c r="J253" s="7"/>
    </row>
    <row r="254" spans="1:13" s="6" customFormat="1" ht="15" customHeight="1" x14ac:dyDescent="0.25">
      <c r="A254" s="44" t="s">
        <v>129</v>
      </c>
      <c r="B254" s="47" t="s">
        <v>178</v>
      </c>
      <c r="C254" s="17" t="s">
        <v>7</v>
      </c>
      <c r="D254" s="7">
        <f t="shared" si="76"/>
        <v>1500000</v>
      </c>
      <c r="E254" s="7">
        <f t="shared" ref="E254:J254" si="91">E255+E256+E257+E258</f>
        <v>0</v>
      </c>
      <c r="F254" s="7">
        <f t="shared" si="91"/>
        <v>475543.5</v>
      </c>
      <c r="G254" s="7">
        <f t="shared" si="91"/>
        <v>1024456.5</v>
      </c>
      <c r="H254" s="7">
        <f t="shared" si="91"/>
        <v>0</v>
      </c>
      <c r="I254" s="7">
        <f t="shared" si="91"/>
        <v>0</v>
      </c>
      <c r="J254" s="7">
        <f t="shared" si="91"/>
        <v>0</v>
      </c>
      <c r="L254" s="24"/>
    </row>
    <row r="255" spans="1:13" s="6" customFormat="1" x14ac:dyDescent="0.25">
      <c r="A255" s="45"/>
      <c r="B255" s="48"/>
      <c r="C255" s="17" t="s">
        <v>15</v>
      </c>
      <c r="D255" s="7">
        <f t="shared" si="76"/>
        <v>0</v>
      </c>
      <c r="E255" s="7"/>
      <c r="F255" s="7"/>
      <c r="G255" s="7"/>
      <c r="H255" s="7"/>
      <c r="I255" s="7"/>
      <c r="J255" s="7"/>
    </row>
    <row r="256" spans="1:13" s="6" customFormat="1" x14ac:dyDescent="0.25">
      <c r="A256" s="45"/>
      <c r="B256" s="48"/>
      <c r="C256" s="17" t="s">
        <v>9</v>
      </c>
      <c r="D256" s="7">
        <f t="shared" si="76"/>
        <v>1098539</v>
      </c>
      <c r="E256" s="7"/>
      <c r="F256" s="7">
        <v>350000</v>
      </c>
      <c r="G256" s="7">
        <v>748539</v>
      </c>
      <c r="H256" s="7"/>
      <c r="I256" s="7"/>
      <c r="J256" s="7"/>
    </row>
    <row r="257" spans="1:12" s="6" customFormat="1" ht="30" x14ac:dyDescent="0.25">
      <c r="A257" s="45"/>
      <c r="B257" s="48"/>
      <c r="C257" s="17" t="s">
        <v>10</v>
      </c>
      <c r="D257" s="7">
        <f t="shared" si="76"/>
        <v>401461</v>
      </c>
      <c r="E257" s="7"/>
      <c r="F257" s="7">
        <v>125543.5</v>
      </c>
      <c r="G257" s="7">
        <v>275917.5</v>
      </c>
      <c r="H257" s="7"/>
      <c r="I257" s="7"/>
      <c r="J257" s="7"/>
      <c r="L257" s="24"/>
    </row>
    <row r="258" spans="1:12" s="6" customFormat="1" ht="30" x14ac:dyDescent="0.25">
      <c r="A258" s="46"/>
      <c r="B258" s="49"/>
      <c r="C258" s="17" t="s">
        <v>11</v>
      </c>
      <c r="D258" s="7">
        <f t="shared" si="76"/>
        <v>0</v>
      </c>
      <c r="E258" s="7"/>
      <c r="F258" s="7"/>
      <c r="G258" s="7"/>
      <c r="H258" s="7"/>
      <c r="I258" s="7"/>
      <c r="J258" s="7"/>
    </row>
    <row r="259" spans="1:12" s="6" customFormat="1" ht="15" customHeight="1" x14ac:dyDescent="0.25">
      <c r="A259" s="44" t="s">
        <v>163</v>
      </c>
      <c r="B259" s="47" t="s">
        <v>107</v>
      </c>
      <c r="C259" s="17" t="s">
        <v>7</v>
      </c>
      <c r="D259" s="7">
        <f t="shared" si="76"/>
        <v>1500000</v>
      </c>
      <c r="E259" s="7">
        <f t="shared" ref="E259:J259" si="92">E260+E261+E262+E263</f>
        <v>0</v>
      </c>
      <c r="F259" s="7">
        <f t="shared" si="92"/>
        <v>0</v>
      </c>
      <c r="G259" s="7">
        <f t="shared" si="92"/>
        <v>30000</v>
      </c>
      <c r="H259" s="7">
        <f t="shared" si="92"/>
        <v>502503</v>
      </c>
      <c r="I259" s="7">
        <f t="shared" si="92"/>
        <v>967497</v>
      </c>
      <c r="J259" s="7">
        <f t="shared" si="92"/>
        <v>0</v>
      </c>
      <c r="L259" s="24"/>
    </row>
    <row r="260" spans="1:12" s="6" customFormat="1" x14ac:dyDescent="0.25">
      <c r="A260" s="45"/>
      <c r="B260" s="48"/>
      <c r="C260" s="17" t="s">
        <v>15</v>
      </c>
      <c r="D260" s="7">
        <f t="shared" si="76"/>
        <v>0</v>
      </c>
      <c r="E260" s="7"/>
      <c r="F260" s="7"/>
      <c r="G260" s="7"/>
      <c r="H260" s="7"/>
      <c r="I260" s="7"/>
      <c r="J260" s="7"/>
    </row>
    <row r="261" spans="1:12" s="6" customFormat="1" x14ac:dyDescent="0.25">
      <c r="A261" s="45"/>
      <c r="B261" s="48"/>
      <c r="C261" s="17" t="s">
        <v>9</v>
      </c>
      <c r="D261" s="7">
        <f t="shared" ref="D261:D289" si="93">SUM(E261:J261)</f>
        <v>1075414</v>
      </c>
      <c r="E261" s="7"/>
      <c r="F261" s="7"/>
      <c r="G261" s="7"/>
      <c r="H261" s="7">
        <v>368736</v>
      </c>
      <c r="I261" s="7">
        <v>706678</v>
      </c>
      <c r="J261" s="7"/>
    </row>
    <row r="262" spans="1:12" s="6" customFormat="1" ht="30" x14ac:dyDescent="0.25">
      <c r="A262" s="45"/>
      <c r="B262" s="48"/>
      <c r="C262" s="17" t="s">
        <v>10</v>
      </c>
      <c r="D262" s="7">
        <f t="shared" si="93"/>
        <v>424586</v>
      </c>
      <c r="E262" s="7"/>
      <c r="F262" s="7"/>
      <c r="G262" s="7">
        <v>30000</v>
      </c>
      <c r="H262" s="7">
        <v>133767</v>
      </c>
      <c r="I262" s="7">
        <v>260819</v>
      </c>
      <c r="J262" s="7"/>
    </row>
    <row r="263" spans="1:12" s="6" customFormat="1" ht="30" x14ac:dyDescent="0.25">
      <c r="A263" s="46"/>
      <c r="B263" s="49"/>
      <c r="C263" s="17" t="s">
        <v>11</v>
      </c>
      <c r="D263" s="7">
        <f t="shared" si="93"/>
        <v>0</v>
      </c>
      <c r="E263" s="7"/>
      <c r="F263" s="7"/>
      <c r="G263" s="7"/>
      <c r="H263" s="7"/>
      <c r="I263" s="7"/>
      <c r="J263" s="7"/>
    </row>
    <row r="264" spans="1:12" s="6" customFormat="1" x14ac:dyDescent="0.25">
      <c r="A264" s="44" t="s">
        <v>130</v>
      </c>
      <c r="B264" s="47" t="s">
        <v>112</v>
      </c>
      <c r="C264" s="18" t="s">
        <v>7</v>
      </c>
      <c r="D264" s="7">
        <f t="shared" si="93"/>
        <v>1700000</v>
      </c>
      <c r="E264" s="7">
        <f t="shared" ref="E264:J264" si="94">E265+E266+E267+E268</f>
        <v>0</v>
      </c>
      <c r="F264" s="7">
        <f t="shared" si="94"/>
        <v>407608.7</v>
      </c>
      <c r="G264" s="7">
        <f t="shared" si="94"/>
        <v>1292391.3</v>
      </c>
      <c r="H264" s="7">
        <f t="shared" si="94"/>
        <v>0</v>
      </c>
      <c r="I264" s="7">
        <f t="shared" si="94"/>
        <v>0</v>
      </c>
      <c r="J264" s="7">
        <f t="shared" si="94"/>
        <v>0</v>
      </c>
    </row>
    <row r="265" spans="1:12" s="6" customFormat="1" x14ac:dyDescent="0.25">
      <c r="A265" s="45"/>
      <c r="B265" s="48"/>
      <c r="C265" s="18" t="s">
        <v>15</v>
      </c>
      <c r="D265" s="7">
        <f t="shared" si="93"/>
        <v>0</v>
      </c>
      <c r="E265" s="7"/>
      <c r="F265" s="7"/>
      <c r="G265" s="7"/>
      <c r="H265" s="7"/>
      <c r="I265" s="7"/>
      <c r="J265" s="7"/>
    </row>
    <row r="266" spans="1:12" s="6" customFormat="1" x14ac:dyDescent="0.25">
      <c r="A266" s="45"/>
      <c r="B266" s="48"/>
      <c r="C266" s="18" t="s">
        <v>9</v>
      </c>
      <c r="D266" s="7">
        <f t="shared" si="93"/>
        <v>1286094.5</v>
      </c>
      <c r="E266" s="7"/>
      <c r="F266" s="7">
        <v>300000</v>
      </c>
      <c r="G266" s="7">
        <v>986094.5</v>
      </c>
      <c r="H266" s="7"/>
      <c r="I266" s="7"/>
      <c r="J266" s="7"/>
    </row>
    <row r="267" spans="1:12" s="6" customFormat="1" ht="30" x14ac:dyDescent="0.25">
      <c r="A267" s="45"/>
      <c r="B267" s="48"/>
      <c r="C267" s="18" t="s">
        <v>10</v>
      </c>
      <c r="D267" s="7">
        <f t="shared" si="93"/>
        <v>413905.5</v>
      </c>
      <c r="E267" s="7"/>
      <c r="F267" s="7">
        <v>107608.7</v>
      </c>
      <c r="G267" s="7">
        <v>306296.8</v>
      </c>
      <c r="H267" s="7"/>
      <c r="I267" s="7"/>
      <c r="J267" s="7"/>
    </row>
    <row r="268" spans="1:12" s="6" customFormat="1" ht="30" x14ac:dyDescent="0.25">
      <c r="A268" s="46"/>
      <c r="B268" s="49"/>
      <c r="C268" s="18" t="s">
        <v>11</v>
      </c>
      <c r="D268" s="7">
        <f t="shared" si="93"/>
        <v>0</v>
      </c>
      <c r="E268" s="7"/>
      <c r="F268" s="7"/>
      <c r="G268" s="7"/>
      <c r="H268" s="7"/>
      <c r="I268" s="7"/>
      <c r="J268" s="7"/>
    </row>
    <row r="269" spans="1:12" s="6" customFormat="1" ht="25.5" customHeight="1" x14ac:dyDescent="0.25">
      <c r="A269" s="44" t="s">
        <v>131</v>
      </c>
      <c r="B269" s="47" t="s">
        <v>68</v>
      </c>
      <c r="C269" s="17" t="s">
        <v>7</v>
      </c>
      <c r="D269" s="7">
        <f t="shared" si="93"/>
        <v>2908457</v>
      </c>
      <c r="E269" s="7">
        <f t="shared" ref="E269:J269" si="95">E270+E271+E272+E273</f>
        <v>273096.59999999998</v>
      </c>
      <c r="F269" s="7">
        <f t="shared" si="95"/>
        <v>646893.4</v>
      </c>
      <c r="G269" s="7">
        <f t="shared" si="95"/>
        <v>1005000</v>
      </c>
      <c r="H269" s="7">
        <f t="shared" si="95"/>
        <v>882010</v>
      </c>
      <c r="I269" s="7">
        <f t="shared" si="95"/>
        <v>101457</v>
      </c>
      <c r="J269" s="7">
        <f t="shared" si="95"/>
        <v>0</v>
      </c>
    </row>
    <row r="270" spans="1:12" s="6" customFormat="1" ht="24.75" customHeight="1" x14ac:dyDescent="0.25">
      <c r="A270" s="45"/>
      <c r="B270" s="48"/>
      <c r="C270" s="17" t="s">
        <v>15</v>
      </c>
      <c r="D270" s="7">
        <f t="shared" si="93"/>
        <v>0</v>
      </c>
      <c r="E270" s="7">
        <f>E275+E280+E285+E290+E295+E300+E305</f>
        <v>0</v>
      </c>
      <c r="F270" s="7">
        <f t="shared" ref="F270:J270" si="96">F275+F280+F285+F290+F295+F300+F305</f>
        <v>0</v>
      </c>
      <c r="G270" s="7">
        <f t="shared" si="96"/>
        <v>0</v>
      </c>
      <c r="H270" s="7">
        <f t="shared" si="96"/>
        <v>0</v>
      </c>
      <c r="I270" s="7">
        <f t="shared" si="96"/>
        <v>0</v>
      </c>
      <c r="J270" s="7">
        <f t="shared" si="96"/>
        <v>0</v>
      </c>
    </row>
    <row r="271" spans="1:12" s="6" customFormat="1" x14ac:dyDescent="0.25">
      <c r="A271" s="45"/>
      <c r="B271" s="48"/>
      <c r="C271" s="17" t="s">
        <v>9</v>
      </c>
      <c r="D271" s="7">
        <f t="shared" si="93"/>
        <v>2150664.3199999998</v>
      </c>
      <c r="E271" s="7">
        <f t="shared" ref="E271:J273" si="97">E276+E281+E286+E291+E296+E301+E306</f>
        <v>203680</v>
      </c>
      <c r="F271" s="7">
        <f t="shared" si="97"/>
        <v>482432.4</v>
      </c>
      <c r="G271" s="7">
        <f t="shared" si="97"/>
        <v>739750</v>
      </c>
      <c r="H271" s="7">
        <f t="shared" si="97"/>
        <v>649115</v>
      </c>
      <c r="I271" s="7">
        <f t="shared" si="97"/>
        <v>75686.92</v>
      </c>
      <c r="J271" s="7">
        <f t="shared" si="97"/>
        <v>0</v>
      </c>
    </row>
    <row r="272" spans="1:12" s="6" customFormat="1" ht="30" x14ac:dyDescent="0.25">
      <c r="A272" s="45"/>
      <c r="B272" s="48"/>
      <c r="C272" s="17" t="s">
        <v>10</v>
      </c>
      <c r="D272" s="7">
        <f t="shared" si="93"/>
        <v>757792.68</v>
      </c>
      <c r="E272" s="7">
        <f t="shared" si="97"/>
        <v>69416.600000000006</v>
      </c>
      <c r="F272" s="7">
        <f t="shared" si="97"/>
        <v>164461</v>
      </c>
      <c r="G272" s="7">
        <f t="shared" si="97"/>
        <v>265250</v>
      </c>
      <c r="H272" s="7">
        <f t="shared" si="97"/>
        <v>232895</v>
      </c>
      <c r="I272" s="7">
        <f t="shared" si="97"/>
        <v>25770.080000000002</v>
      </c>
      <c r="J272" s="7">
        <f t="shared" si="97"/>
        <v>0</v>
      </c>
    </row>
    <row r="273" spans="1:10" s="6" customFormat="1" ht="30" x14ac:dyDescent="0.25">
      <c r="A273" s="46"/>
      <c r="B273" s="49"/>
      <c r="C273" s="17" t="s">
        <v>11</v>
      </c>
      <c r="D273" s="7">
        <f t="shared" si="93"/>
        <v>0</v>
      </c>
      <c r="E273" s="7">
        <f t="shared" si="97"/>
        <v>0</v>
      </c>
      <c r="F273" s="7">
        <f t="shared" si="97"/>
        <v>0</v>
      </c>
      <c r="G273" s="7">
        <f t="shared" si="97"/>
        <v>0</v>
      </c>
      <c r="H273" s="7">
        <f t="shared" si="97"/>
        <v>0</v>
      </c>
      <c r="I273" s="7">
        <f t="shared" si="97"/>
        <v>0</v>
      </c>
      <c r="J273" s="7">
        <f t="shared" si="97"/>
        <v>0</v>
      </c>
    </row>
    <row r="274" spans="1:10" s="6" customFormat="1" x14ac:dyDescent="0.25">
      <c r="A274" s="44" t="s">
        <v>132</v>
      </c>
      <c r="B274" s="47" t="s">
        <v>159</v>
      </c>
      <c r="C274" s="31" t="s">
        <v>7</v>
      </c>
      <c r="D274" s="7">
        <f t="shared" si="93"/>
        <v>450000</v>
      </c>
      <c r="E274" s="7">
        <f t="shared" ref="E274:J274" si="98">E275+E276+E277+E278</f>
        <v>134048.29999999999</v>
      </c>
      <c r="F274" s="7">
        <f t="shared" si="98"/>
        <v>315951.7</v>
      </c>
      <c r="G274" s="7">
        <f t="shared" si="98"/>
        <v>0</v>
      </c>
      <c r="H274" s="7">
        <f t="shared" si="98"/>
        <v>0</v>
      </c>
      <c r="I274" s="7">
        <f t="shared" si="98"/>
        <v>0</v>
      </c>
      <c r="J274" s="7">
        <f t="shared" si="98"/>
        <v>0</v>
      </c>
    </row>
    <row r="275" spans="1:10" s="6" customFormat="1" x14ac:dyDescent="0.25">
      <c r="A275" s="45"/>
      <c r="B275" s="48"/>
      <c r="C275" s="31" t="s">
        <v>15</v>
      </c>
      <c r="D275" s="7">
        <f t="shared" si="93"/>
        <v>0</v>
      </c>
      <c r="E275" s="7"/>
      <c r="F275" s="7"/>
      <c r="G275" s="7"/>
      <c r="H275" s="7"/>
      <c r="I275" s="7"/>
      <c r="J275" s="7"/>
    </row>
    <row r="276" spans="1:10" s="6" customFormat="1" x14ac:dyDescent="0.25">
      <c r="A276" s="45"/>
      <c r="B276" s="48"/>
      <c r="C276" s="31" t="s">
        <v>9</v>
      </c>
      <c r="D276" s="7">
        <f t="shared" si="93"/>
        <v>335699.9</v>
      </c>
      <c r="E276" s="7">
        <v>100000</v>
      </c>
      <c r="F276" s="7">
        <v>235699.9</v>
      </c>
      <c r="G276" s="7"/>
      <c r="H276" s="7"/>
      <c r="I276" s="7"/>
      <c r="J276" s="7"/>
    </row>
    <row r="277" spans="1:10" s="6" customFormat="1" ht="30" x14ac:dyDescent="0.25">
      <c r="A277" s="45"/>
      <c r="B277" s="48"/>
      <c r="C277" s="31" t="s">
        <v>10</v>
      </c>
      <c r="D277" s="7">
        <f t="shared" si="93"/>
        <v>114300.1</v>
      </c>
      <c r="E277" s="7">
        <v>34048.300000000003</v>
      </c>
      <c r="F277" s="7">
        <v>80251.8</v>
      </c>
      <c r="G277" s="7"/>
      <c r="H277" s="7"/>
      <c r="I277" s="7"/>
      <c r="J277" s="7"/>
    </row>
    <row r="278" spans="1:10" s="6" customFormat="1" ht="30" x14ac:dyDescent="0.25">
      <c r="A278" s="46"/>
      <c r="B278" s="49"/>
      <c r="C278" s="31" t="s">
        <v>11</v>
      </c>
      <c r="D278" s="7">
        <f t="shared" si="93"/>
        <v>0</v>
      </c>
      <c r="E278" s="7"/>
      <c r="F278" s="7"/>
      <c r="G278" s="7"/>
      <c r="H278" s="7"/>
      <c r="I278" s="7"/>
      <c r="J278" s="7"/>
    </row>
    <row r="279" spans="1:10" s="6" customFormat="1" x14ac:dyDescent="0.25">
      <c r="A279" s="44" t="s">
        <v>133</v>
      </c>
      <c r="B279" s="47" t="s">
        <v>160</v>
      </c>
      <c r="C279" s="31" t="s">
        <v>7</v>
      </c>
      <c r="D279" s="7">
        <f t="shared" si="93"/>
        <v>450000</v>
      </c>
      <c r="E279" s="7">
        <f t="shared" ref="E279:J279" si="99">E280+E281+E282+E283</f>
        <v>0</v>
      </c>
      <c r="F279" s="7">
        <f t="shared" si="99"/>
        <v>0</v>
      </c>
      <c r="G279" s="7">
        <f t="shared" si="99"/>
        <v>270000</v>
      </c>
      <c r="H279" s="7">
        <f t="shared" si="99"/>
        <v>180000</v>
      </c>
      <c r="I279" s="7">
        <f t="shared" si="99"/>
        <v>0</v>
      </c>
      <c r="J279" s="7">
        <f t="shared" si="99"/>
        <v>0</v>
      </c>
    </row>
    <row r="280" spans="1:10" s="6" customFormat="1" x14ac:dyDescent="0.25">
      <c r="A280" s="45"/>
      <c r="B280" s="48"/>
      <c r="C280" s="31" t="s">
        <v>15</v>
      </c>
      <c r="D280" s="7">
        <f t="shared" si="93"/>
        <v>0</v>
      </c>
      <c r="E280" s="7"/>
      <c r="F280" s="7"/>
      <c r="G280" s="7"/>
      <c r="H280" s="7"/>
      <c r="I280" s="7"/>
      <c r="J280" s="7"/>
    </row>
    <row r="281" spans="1:10" s="6" customFormat="1" x14ac:dyDescent="0.25">
      <c r="A281" s="45"/>
      <c r="B281" s="48"/>
      <c r="C281" s="31" t="s">
        <v>9</v>
      </c>
      <c r="D281" s="7">
        <f t="shared" si="93"/>
        <v>331200</v>
      </c>
      <c r="E281" s="7"/>
      <c r="F281" s="7"/>
      <c r="G281" s="7">
        <v>198720</v>
      </c>
      <c r="H281" s="7">
        <v>132480</v>
      </c>
      <c r="I281" s="7"/>
      <c r="J281" s="7"/>
    </row>
    <row r="282" spans="1:10" s="6" customFormat="1" ht="30" x14ac:dyDescent="0.25">
      <c r="A282" s="45"/>
      <c r="B282" s="48"/>
      <c r="C282" s="31" t="s">
        <v>10</v>
      </c>
      <c r="D282" s="7">
        <f t="shared" si="93"/>
        <v>118800</v>
      </c>
      <c r="E282" s="7"/>
      <c r="F282" s="7"/>
      <c r="G282" s="7">
        <v>71280</v>
      </c>
      <c r="H282" s="7">
        <v>47520</v>
      </c>
      <c r="I282" s="7"/>
      <c r="J282" s="7"/>
    </row>
    <row r="283" spans="1:10" s="6" customFormat="1" ht="30" x14ac:dyDescent="0.25">
      <c r="A283" s="46"/>
      <c r="B283" s="49"/>
      <c r="C283" s="31" t="s">
        <v>11</v>
      </c>
      <c r="D283" s="7">
        <f t="shared" si="93"/>
        <v>0</v>
      </c>
      <c r="E283" s="7"/>
      <c r="F283" s="7"/>
      <c r="G283" s="7"/>
      <c r="H283" s="7"/>
      <c r="I283" s="7"/>
      <c r="J283" s="7"/>
    </row>
    <row r="284" spans="1:10" s="6" customFormat="1" x14ac:dyDescent="0.25">
      <c r="A284" s="44" t="s">
        <v>164</v>
      </c>
      <c r="B284" s="47" t="s">
        <v>161</v>
      </c>
      <c r="C284" s="31" t="s">
        <v>7</v>
      </c>
      <c r="D284" s="7">
        <f t="shared" si="93"/>
        <v>450000</v>
      </c>
      <c r="E284" s="7">
        <f t="shared" ref="E284:J284" si="100">E285+E286+E287+E288</f>
        <v>0</v>
      </c>
      <c r="F284" s="7">
        <f t="shared" si="100"/>
        <v>0</v>
      </c>
      <c r="G284" s="7">
        <f t="shared" si="100"/>
        <v>270000</v>
      </c>
      <c r="H284" s="7">
        <f t="shared" si="100"/>
        <v>180000</v>
      </c>
      <c r="I284" s="7">
        <f t="shared" si="100"/>
        <v>0</v>
      </c>
      <c r="J284" s="7">
        <f t="shared" si="100"/>
        <v>0</v>
      </c>
    </row>
    <row r="285" spans="1:10" s="6" customFormat="1" x14ac:dyDescent="0.25">
      <c r="A285" s="45"/>
      <c r="B285" s="48"/>
      <c r="C285" s="31" t="s">
        <v>15</v>
      </c>
      <c r="D285" s="7">
        <f t="shared" si="93"/>
        <v>0</v>
      </c>
      <c r="E285" s="7"/>
      <c r="F285" s="7"/>
      <c r="G285" s="7"/>
      <c r="H285" s="7"/>
      <c r="I285" s="7"/>
      <c r="J285" s="7"/>
    </row>
    <row r="286" spans="1:10" s="6" customFormat="1" x14ac:dyDescent="0.25">
      <c r="A286" s="45"/>
      <c r="B286" s="48"/>
      <c r="C286" s="31" t="s">
        <v>9</v>
      </c>
      <c r="D286" s="7">
        <f t="shared" si="93"/>
        <v>331200</v>
      </c>
      <c r="E286" s="7"/>
      <c r="F286" s="7"/>
      <c r="G286" s="7">
        <v>198720</v>
      </c>
      <c r="H286" s="7">
        <v>132480</v>
      </c>
      <c r="I286" s="7"/>
      <c r="J286" s="7"/>
    </row>
    <row r="287" spans="1:10" s="6" customFormat="1" ht="30" x14ac:dyDescent="0.25">
      <c r="A287" s="45"/>
      <c r="B287" s="48"/>
      <c r="C287" s="31" t="s">
        <v>10</v>
      </c>
      <c r="D287" s="7">
        <f t="shared" si="93"/>
        <v>118800</v>
      </c>
      <c r="E287" s="7"/>
      <c r="F287" s="7"/>
      <c r="G287" s="7">
        <v>71280</v>
      </c>
      <c r="H287" s="7">
        <v>47520</v>
      </c>
      <c r="I287" s="7"/>
      <c r="J287" s="7"/>
    </row>
    <row r="288" spans="1:10" s="6" customFormat="1" ht="30" x14ac:dyDescent="0.25">
      <c r="A288" s="46"/>
      <c r="B288" s="49"/>
      <c r="C288" s="31" t="s">
        <v>11</v>
      </c>
      <c r="D288" s="7">
        <f t="shared" si="93"/>
        <v>0</v>
      </c>
      <c r="E288" s="7"/>
      <c r="F288" s="7"/>
      <c r="G288" s="7"/>
      <c r="H288" s="7"/>
      <c r="I288" s="7"/>
      <c r="J288" s="7"/>
    </row>
    <row r="289" spans="1:10" s="6" customFormat="1" x14ac:dyDescent="0.25">
      <c r="A289" s="50" t="s">
        <v>165</v>
      </c>
      <c r="B289" s="64" t="s">
        <v>108</v>
      </c>
      <c r="C289" s="17" t="s">
        <v>7</v>
      </c>
      <c r="D289" s="7">
        <f t="shared" si="93"/>
        <v>168457</v>
      </c>
      <c r="E289" s="7">
        <f>E290+E291+E292+E293</f>
        <v>0</v>
      </c>
      <c r="F289" s="7">
        <f>F290+F291+F292+F293</f>
        <v>0</v>
      </c>
      <c r="G289" s="7">
        <f t="shared" ref="G289:J289" si="101">G290+G291+G292+G293</f>
        <v>7000</v>
      </c>
      <c r="H289" s="7">
        <f t="shared" si="101"/>
        <v>60000</v>
      </c>
      <c r="I289" s="7">
        <f t="shared" si="101"/>
        <v>101457</v>
      </c>
      <c r="J289" s="7">
        <f t="shared" si="101"/>
        <v>0</v>
      </c>
    </row>
    <row r="290" spans="1:10" s="6" customFormat="1" x14ac:dyDescent="0.25">
      <c r="A290" s="51"/>
      <c r="B290" s="65"/>
      <c r="C290" s="17" t="s">
        <v>15</v>
      </c>
      <c r="D290" s="7">
        <f t="shared" ref="D290:D348" si="102">SUM(E290:J290)</f>
        <v>0</v>
      </c>
      <c r="E290" s="7"/>
      <c r="F290" s="7"/>
      <c r="G290" s="7"/>
      <c r="H290" s="7"/>
      <c r="I290" s="7"/>
      <c r="J290" s="7"/>
    </row>
    <row r="291" spans="1:10" s="6" customFormat="1" x14ac:dyDescent="0.25">
      <c r="A291" s="51"/>
      <c r="B291" s="65"/>
      <c r="C291" s="17" t="s">
        <v>9</v>
      </c>
      <c r="D291" s="7">
        <f>SUM(E291:J291)</f>
        <v>125668.92</v>
      </c>
      <c r="E291" s="7"/>
      <c r="F291" s="7"/>
      <c r="G291" s="7">
        <v>5222</v>
      </c>
      <c r="H291" s="7">
        <v>44760</v>
      </c>
      <c r="I291" s="7">
        <v>75686.92</v>
      </c>
      <c r="J291" s="7"/>
    </row>
    <row r="292" spans="1:10" s="6" customFormat="1" ht="30" x14ac:dyDescent="0.25">
      <c r="A292" s="51"/>
      <c r="B292" s="65"/>
      <c r="C292" s="17" t="s">
        <v>10</v>
      </c>
      <c r="D292" s="7">
        <f>SUM(E292:J292)</f>
        <v>42788.08</v>
      </c>
      <c r="E292" s="7"/>
      <c r="F292" s="7"/>
      <c r="G292" s="7">
        <v>1778</v>
      </c>
      <c r="H292" s="7">
        <v>15240</v>
      </c>
      <c r="I292" s="7">
        <v>25770.080000000002</v>
      </c>
      <c r="J292" s="7"/>
    </row>
    <row r="293" spans="1:10" s="6" customFormat="1" ht="30" x14ac:dyDescent="0.25">
      <c r="A293" s="52"/>
      <c r="B293" s="66"/>
      <c r="C293" s="17" t="s">
        <v>11</v>
      </c>
      <c r="D293" s="7">
        <f t="shared" si="102"/>
        <v>0</v>
      </c>
      <c r="E293" s="7"/>
      <c r="F293" s="7"/>
      <c r="G293" s="7"/>
      <c r="H293" s="7"/>
      <c r="I293" s="7"/>
      <c r="J293" s="7"/>
    </row>
    <row r="294" spans="1:10" s="6" customFormat="1" x14ac:dyDescent="0.25">
      <c r="A294" s="44" t="s">
        <v>166</v>
      </c>
      <c r="B294" s="47" t="s">
        <v>162</v>
      </c>
      <c r="C294" s="31" t="s">
        <v>7</v>
      </c>
      <c r="D294" s="7">
        <f t="shared" si="102"/>
        <v>450000</v>
      </c>
      <c r="E294" s="7">
        <f>E295+E296+E297+E298</f>
        <v>134048.29999999999</v>
      </c>
      <c r="F294" s="7">
        <f t="shared" ref="F294:J294" si="103">F295+F296+F297+F298</f>
        <v>315951.7</v>
      </c>
      <c r="G294" s="7">
        <f t="shared" si="103"/>
        <v>0</v>
      </c>
      <c r="H294" s="7">
        <f t="shared" si="103"/>
        <v>0</v>
      </c>
      <c r="I294" s="7">
        <f t="shared" si="103"/>
        <v>0</v>
      </c>
      <c r="J294" s="7">
        <f t="shared" si="103"/>
        <v>0</v>
      </c>
    </row>
    <row r="295" spans="1:10" s="6" customFormat="1" x14ac:dyDescent="0.25">
      <c r="A295" s="45"/>
      <c r="B295" s="48"/>
      <c r="C295" s="31" t="s">
        <v>15</v>
      </c>
      <c r="D295" s="7">
        <f t="shared" si="102"/>
        <v>0</v>
      </c>
      <c r="E295" s="7"/>
      <c r="F295" s="7"/>
      <c r="G295" s="7"/>
      <c r="H295" s="7"/>
      <c r="I295" s="7"/>
      <c r="J295" s="7"/>
    </row>
    <row r="296" spans="1:10" s="6" customFormat="1" ht="24.75" customHeight="1" x14ac:dyDescent="0.25">
      <c r="A296" s="45"/>
      <c r="B296" s="48"/>
      <c r="C296" s="31" t="s">
        <v>9</v>
      </c>
      <c r="D296" s="7">
        <f t="shared" si="102"/>
        <v>335699.9</v>
      </c>
      <c r="E296" s="7">
        <v>100000</v>
      </c>
      <c r="F296" s="7">
        <v>235699.9</v>
      </c>
      <c r="G296" s="7"/>
      <c r="H296" s="7"/>
      <c r="I296" s="7"/>
      <c r="J296" s="7"/>
    </row>
    <row r="297" spans="1:10" s="6" customFormat="1" ht="30" x14ac:dyDescent="0.25">
      <c r="A297" s="45"/>
      <c r="B297" s="48"/>
      <c r="C297" s="31" t="s">
        <v>10</v>
      </c>
      <c r="D297" s="7">
        <f t="shared" si="102"/>
        <v>114300.1</v>
      </c>
      <c r="E297" s="7">
        <v>34048.300000000003</v>
      </c>
      <c r="F297" s="7">
        <v>80251.8</v>
      </c>
      <c r="G297" s="7"/>
      <c r="H297" s="7"/>
      <c r="I297" s="7"/>
      <c r="J297" s="7"/>
    </row>
    <row r="298" spans="1:10" s="6" customFormat="1" ht="30" x14ac:dyDescent="0.25">
      <c r="A298" s="46"/>
      <c r="B298" s="49"/>
      <c r="C298" s="31" t="s">
        <v>11</v>
      </c>
      <c r="D298" s="7">
        <f t="shared" si="102"/>
        <v>0</v>
      </c>
      <c r="E298" s="7"/>
      <c r="F298" s="7"/>
      <c r="G298" s="7"/>
      <c r="H298" s="7"/>
      <c r="I298" s="7"/>
      <c r="J298" s="7"/>
    </row>
    <row r="299" spans="1:10" s="6" customFormat="1" ht="24" customHeight="1" x14ac:dyDescent="0.25">
      <c r="A299" s="44" t="s">
        <v>167</v>
      </c>
      <c r="B299" s="47" t="s">
        <v>109</v>
      </c>
      <c r="C299" s="17" t="s">
        <v>7</v>
      </c>
      <c r="D299" s="7">
        <f t="shared" si="102"/>
        <v>490000</v>
      </c>
      <c r="E299" s="7">
        <f t="shared" ref="E299:J299" si="104">E300+E301+E302+E303</f>
        <v>5000</v>
      </c>
      <c r="F299" s="7">
        <f t="shared" si="104"/>
        <v>14990</v>
      </c>
      <c r="G299" s="7">
        <f t="shared" si="104"/>
        <v>188000</v>
      </c>
      <c r="H299" s="7">
        <f t="shared" si="104"/>
        <v>282010</v>
      </c>
      <c r="I299" s="7">
        <f t="shared" si="104"/>
        <v>0</v>
      </c>
      <c r="J299" s="7">
        <f t="shared" si="104"/>
        <v>0</v>
      </c>
    </row>
    <row r="300" spans="1:10" s="6" customFormat="1" x14ac:dyDescent="0.25">
      <c r="A300" s="45"/>
      <c r="B300" s="48"/>
      <c r="C300" s="17" t="s">
        <v>15</v>
      </c>
      <c r="D300" s="7">
        <f t="shared" si="102"/>
        <v>0</v>
      </c>
      <c r="E300" s="7"/>
      <c r="F300" s="7"/>
      <c r="G300" s="7"/>
      <c r="H300" s="7"/>
      <c r="I300" s="7"/>
      <c r="J300" s="7"/>
    </row>
    <row r="301" spans="1:10" s="6" customFormat="1" x14ac:dyDescent="0.25">
      <c r="A301" s="45"/>
      <c r="B301" s="48"/>
      <c r="C301" s="17" t="s">
        <v>9</v>
      </c>
      <c r="D301" s="7">
        <f t="shared" si="102"/>
        <v>359995.6</v>
      </c>
      <c r="E301" s="7">
        <v>3680</v>
      </c>
      <c r="F301" s="7">
        <v>11032.6</v>
      </c>
      <c r="G301" s="7">
        <v>138368</v>
      </c>
      <c r="H301" s="7">
        <v>206915</v>
      </c>
      <c r="I301" s="7"/>
      <c r="J301" s="7"/>
    </row>
    <row r="302" spans="1:10" s="6" customFormat="1" ht="36" customHeight="1" x14ac:dyDescent="0.25">
      <c r="A302" s="45"/>
      <c r="B302" s="48"/>
      <c r="C302" s="17" t="s">
        <v>10</v>
      </c>
      <c r="D302" s="7">
        <f t="shared" si="102"/>
        <v>130004.4</v>
      </c>
      <c r="E302" s="7">
        <v>1320</v>
      </c>
      <c r="F302" s="7">
        <v>3957.4</v>
      </c>
      <c r="G302" s="7">
        <v>49632</v>
      </c>
      <c r="H302" s="7">
        <v>75095</v>
      </c>
      <c r="I302" s="7"/>
      <c r="J302" s="7"/>
    </row>
    <row r="303" spans="1:10" s="6" customFormat="1" ht="30" x14ac:dyDescent="0.25">
      <c r="A303" s="46"/>
      <c r="B303" s="49"/>
      <c r="C303" s="17" t="s">
        <v>11</v>
      </c>
      <c r="D303" s="7">
        <f t="shared" si="102"/>
        <v>0</v>
      </c>
      <c r="E303" s="7"/>
      <c r="F303" s="7"/>
      <c r="G303" s="7"/>
      <c r="H303" s="7"/>
      <c r="I303" s="7"/>
      <c r="J303" s="7"/>
    </row>
    <row r="304" spans="1:10" s="6" customFormat="1" x14ac:dyDescent="0.25">
      <c r="A304" s="44" t="s">
        <v>168</v>
      </c>
      <c r="B304" s="47" t="s">
        <v>169</v>
      </c>
      <c r="C304" s="31" t="s">
        <v>7</v>
      </c>
      <c r="D304" s="7">
        <f t="shared" si="102"/>
        <v>450000</v>
      </c>
      <c r="E304" s="7">
        <f t="shared" ref="E304:J304" si="105">E305+E306+E307+E308</f>
        <v>0</v>
      </c>
      <c r="F304" s="7">
        <f t="shared" si="105"/>
        <v>0</v>
      </c>
      <c r="G304" s="7">
        <f t="shared" si="105"/>
        <v>270000</v>
      </c>
      <c r="H304" s="7">
        <f t="shared" si="105"/>
        <v>180000</v>
      </c>
      <c r="I304" s="7">
        <f t="shared" si="105"/>
        <v>0</v>
      </c>
      <c r="J304" s="7">
        <f t="shared" si="105"/>
        <v>0</v>
      </c>
    </row>
    <row r="305" spans="1:10" s="6" customFormat="1" ht="23.25" customHeight="1" x14ac:dyDescent="0.25">
      <c r="A305" s="45"/>
      <c r="B305" s="48"/>
      <c r="C305" s="31" t="s">
        <v>15</v>
      </c>
      <c r="D305" s="7">
        <f t="shared" si="102"/>
        <v>0</v>
      </c>
      <c r="E305" s="7"/>
      <c r="F305" s="7"/>
      <c r="G305" s="7"/>
      <c r="H305" s="7"/>
      <c r="I305" s="7"/>
      <c r="J305" s="7"/>
    </row>
    <row r="306" spans="1:10" s="6" customFormat="1" x14ac:dyDescent="0.25">
      <c r="A306" s="45"/>
      <c r="B306" s="48"/>
      <c r="C306" s="31" t="s">
        <v>9</v>
      </c>
      <c r="D306" s="7">
        <f t="shared" si="102"/>
        <v>331200</v>
      </c>
      <c r="E306" s="7"/>
      <c r="F306" s="7"/>
      <c r="G306" s="7">
        <v>198720</v>
      </c>
      <c r="H306" s="7">
        <v>132480</v>
      </c>
      <c r="I306" s="7"/>
      <c r="J306" s="7"/>
    </row>
    <row r="307" spans="1:10" s="6" customFormat="1" ht="30" x14ac:dyDescent="0.25">
      <c r="A307" s="45"/>
      <c r="B307" s="48"/>
      <c r="C307" s="31" t="s">
        <v>10</v>
      </c>
      <c r="D307" s="7">
        <f t="shared" si="102"/>
        <v>118800</v>
      </c>
      <c r="E307" s="7"/>
      <c r="F307" s="7"/>
      <c r="G307" s="7">
        <v>71280</v>
      </c>
      <c r="H307" s="7">
        <v>47520</v>
      </c>
      <c r="I307" s="7"/>
      <c r="J307" s="7"/>
    </row>
    <row r="308" spans="1:10" s="6" customFormat="1" ht="30" x14ac:dyDescent="0.25">
      <c r="A308" s="46"/>
      <c r="B308" s="49"/>
      <c r="C308" s="31" t="s">
        <v>11</v>
      </c>
      <c r="D308" s="7">
        <f t="shared" si="102"/>
        <v>0</v>
      </c>
      <c r="E308" s="7"/>
      <c r="F308" s="7"/>
      <c r="G308" s="7"/>
      <c r="H308" s="7"/>
      <c r="I308" s="7"/>
      <c r="J308" s="7"/>
    </row>
    <row r="309" spans="1:10" s="6" customFormat="1" ht="23.25" customHeight="1" x14ac:dyDescent="0.25">
      <c r="A309" s="44" t="s">
        <v>64</v>
      </c>
      <c r="B309" s="47" t="s">
        <v>70</v>
      </c>
      <c r="C309" s="17" t="s">
        <v>7</v>
      </c>
      <c r="D309" s="7">
        <f t="shared" si="102"/>
        <v>426456</v>
      </c>
      <c r="E309" s="7">
        <f t="shared" ref="E309:J309" si="106">E310+E311+E312+E313</f>
        <v>71076</v>
      </c>
      <c r="F309" s="7">
        <f t="shared" si="106"/>
        <v>71076</v>
      </c>
      <c r="G309" s="7">
        <f t="shared" si="106"/>
        <v>71076</v>
      </c>
      <c r="H309" s="7">
        <f t="shared" si="106"/>
        <v>71076</v>
      </c>
      <c r="I309" s="7">
        <f t="shared" si="106"/>
        <v>71076</v>
      </c>
      <c r="J309" s="7">
        <f t="shared" si="106"/>
        <v>71076</v>
      </c>
    </row>
    <row r="310" spans="1:10" s="6" customFormat="1" ht="31.5" customHeight="1" x14ac:dyDescent="0.25">
      <c r="A310" s="45"/>
      <c r="B310" s="48"/>
      <c r="C310" s="17" t="s">
        <v>15</v>
      </c>
      <c r="D310" s="7">
        <f t="shared" si="102"/>
        <v>0</v>
      </c>
      <c r="E310" s="7">
        <f>E315</f>
        <v>0</v>
      </c>
      <c r="F310" s="7">
        <f>F315</f>
        <v>0</v>
      </c>
      <c r="G310" s="7">
        <f t="shared" ref="G310:J310" si="107">G315</f>
        <v>0</v>
      </c>
      <c r="H310" s="7">
        <f t="shared" si="107"/>
        <v>0</v>
      </c>
      <c r="I310" s="7">
        <f t="shared" si="107"/>
        <v>0</v>
      </c>
      <c r="J310" s="7">
        <f t="shared" si="107"/>
        <v>0</v>
      </c>
    </row>
    <row r="311" spans="1:10" s="6" customFormat="1" ht="29.25" customHeight="1" x14ac:dyDescent="0.25">
      <c r="A311" s="45"/>
      <c r="B311" s="48"/>
      <c r="C311" s="17" t="s">
        <v>9</v>
      </c>
      <c r="D311" s="7">
        <f t="shared" si="102"/>
        <v>0</v>
      </c>
      <c r="E311" s="7">
        <f t="shared" ref="E311:J313" si="108">E316</f>
        <v>0</v>
      </c>
      <c r="F311" s="7">
        <f t="shared" ref="F311:J312" si="109">F316</f>
        <v>0</v>
      </c>
      <c r="G311" s="7">
        <f t="shared" si="109"/>
        <v>0</v>
      </c>
      <c r="H311" s="7">
        <f t="shared" si="109"/>
        <v>0</v>
      </c>
      <c r="I311" s="7">
        <f t="shared" si="109"/>
        <v>0</v>
      </c>
      <c r="J311" s="7">
        <f t="shared" si="109"/>
        <v>0</v>
      </c>
    </row>
    <row r="312" spans="1:10" s="6" customFormat="1" ht="42" customHeight="1" x14ac:dyDescent="0.25">
      <c r="A312" s="45"/>
      <c r="B312" s="48"/>
      <c r="C312" s="17" t="s">
        <v>10</v>
      </c>
      <c r="D312" s="7">
        <f t="shared" si="102"/>
        <v>426456</v>
      </c>
      <c r="E312" s="7">
        <f t="shared" si="108"/>
        <v>71076</v>
      </c>
      <c r="F312" s="7">
        <f t="shared" si="109"/>
        <v>71076</v>
      </c>
      <c r="G312" s="7">
        <f t="shared" si="109"/>
        <v>71076</v>
      </c>
      <c r="H312" s="7">
        <f t="shared" si="109"/>
        <v>71076</v>
      </c>
      <c r="I312" s="7">
        <f t="shared" si="109"/>
        <v>71076</v>
      </c>
      <c r="J312" s="7">
        <f t="shared" si="109"/>
        <v>71076</v>
      </c>
    </row>
    <row r="313" spans="1:10" s="6" customFormat="1" ht="37.5" customHeight="1" x14ac:dyDescent="0.25">
      <c r="A313" s="46"/>
      <c r="B313" s="49"/>
      <c r="C313" s="17" t="s">
        <v>11</v>
      </c>
      <c r="D313" s="7">
        <f t="shared" si="102"/>
        <v>0</v>
      </c>
      <c r="E313" s="7">
        <f t="shared" si="108"/>
        <v>0</v>
      </c>
      <c r="F313" s="7">
        <f t="shared" si="108"/>
        <v>0</v>
      </c>
      <c r="G313" s="7">
        <f t="shared" si="108"/>
        <v>0</v>
      </c>
      <c r="H313" s="7">
        <f t="shared" si="108"/>
        <v>0</v>
      </c>
      <c r="I313" s="7">
        <f t="shared" si="108"/>
        <v>0</v>
      </c>
      <c r="J313" s="7">
        <f t="shared" si="108"/>
        <v>0</v>
      </c>
    </row>
    <row r="314" spans="1:10" s="6" customFormat="1" ht="24.75" customHeight="1" x14ac:dyDescent="0.25">
      <c r="A314" s="44" t="s">
        <v>66</v>
      </c>
      <c r="B314" s="53" t="s">
        <v>72</v>
      </c>
      <c r="C314" s="17" t="s">
        <v>7</v>
      </c>
      <c r="D314" s="7">
        <f t="shared" si="102"/>
        <v>426456</v>
      </c>
      <c r="E314" s="7">
        <f t="shared" ref="E314:J314" si="110">E315+E316+E317+E318</f>
        <v>71076</v>
      </c>
      <c r="F314" s="7">
        <f t="shared" si="110"/>
        <v>71076</v>
      </c>
      <c r="G314" s="7">
        <f t="shared" si="110"/>
        <v>71076</v>
      </c>
      <c r="H314" s="7">
        <f t="shared" si="110"/>
        <v>71076</v>
      </c>
      <c r="I314" s="7">
        <f t="shared" si="110"/>
        <v>71076</v>
      </c>
      <c r="J314" s="7">
        <f t="shared" si="110"/>
        <v>71076</v>
      </c>
    </row>
    <row r="315" spans="1:10" s="6" customFormat="1" ht="31.5" customHeight="1" x14ac:dyDescent="0.25">
      <c r="A315" s="45"/>
      <c r="B315" s="54"/>
      <c r="C315" s="17" t="s">
        <v>15</v>
      </c>
      <c r="D315" s="7">
        <f t="shared" si="102"/>
        <v>0</v>
      </c>
      <c r="E315" s="7"/>
      <c r="F315" s="7"/>
      <c r="G315" s="7"/>
      <c r="H315" s="7"/>
      <c r="I315" s="7"/>
      <c r="J315" s="7"/>
    </row>
    <row r="316" spans="1:10" s="6" customFormat="1" ht="19.5" customHeight="1" x14ac:dyDescent="0.25">
      <c r="A316" s="45"/>
      <c r="B316" s="54"/>
      <c r="C316" s="17" t="s">
        <v>9</v>
      </c>
      <c r="D316" s="7">
        <f t="shared" si="102"/>
        <v>0</v>
      </c>
      <c r="E316" s="7"/>
      <c r="F316" s="7"/>
      <c r="G316" s="7"/>
      <c r="H316" s="7"/>
      <c r="I316" s="7"/>
      <c r="J316" s="7"/>
    </row>
    <row r="317" spans="1:10" s="6" customFormat="1" ht="31.5" customHeight="1" x14ac:dyDescent="0.25">
      <c r="A317" s="45"/>
      <c r="B317" s="54"/>
      <c r="C317" s="17" t="s">
        <v>10</v>
      </c>
      <c r="D317" s="7">
        <f t="shared" si="102"/>
        <v>426456</v>
      </c>
      <c r="E317" s="7">
        <v>71076</v>
      </c>
      <c r="F317" s="7">
        <v>71076</v>
      </c>
      <c r="G317" s="7">
        <v>71076</v>
      </c>
      <c r="H317" s="7">
        <v>71076</v>
      </c>
      <c r="I317" s="7">
        <v>71076</v>
      </c>
      <c r="J317" s="7">
        <v>71076</v>
      </c>
    </row>
    <row r="318" spans="1:10" s="6" customFormat="1" ht="33" customHeight="1" x14ac:dyDescent="0.25">
      <c r="A318" s="46"/>
      <c r="B318" s="55"/>
      <c r="C318" s="17" t="s">
        <v>11</v>
      </c>
      <c r="D318" s="7">
        <f t="shared" si="102"/>
        <v>0</v>
      </c>
      <c r="E318" s="7"/>
      <c r="F318" s="7"/>
      <c r="G318" s="7"/>
      <c r="H318" s="7"/>
      <c r="I318" s="7"/>
      <c r="J318" s="7"/>
    </row>
    <row r="319" spans="1:10" s="6" customFormat="1" ht="21" customHeight="1" x14ac:dyDescent="0.25">
      <c r="A319" s="44" t="s">
        <v>69</v>
      </c>
      <c r="B319" s="47" t="s">
        <v>74</v>
      </c>
      <c r="C319" s="17" t="s">
        <v>7</v>
      </c>
      <c r="D319" s="7">
        <f t="shared" si="102"/>
        <v>2340</v>
      </c>
      <c r="E319" s="7">
        <f t="shared" ref="E319:J319" si="111">E320+E321+E322+E323</f>
        <v>390</v>
      </c>
      <c r="F319" s="7">
        <f t="shared" si="111"/>
        <v>390</v>
      </c>
      <c r="G319" s="7">
        <f t="shared" si="111"/>
        <v>390</v>
      </c>
      <c r="H319" s="7">
        <f t="shared" si="111"/>
        <v>390</v>
      </c>
      <c r="I319" s="7">
        <f t="shared" si="111"/>
        <v>390</v>
      </c>
      <c r="J319" s="7">
        <f t="shared" si="111"/>
        <v>390</v>
      </c>
    </row>
    <row r="320" spans="1:10" s="6" customFormat="1" ht="18.75" customHeight="1" x14ac:dyDescent="0.25">
      <c r="A320" s="45"/>
      <c r="B320" s="48"/>
      <c r="C320" s="17" t="s">
        <v>15</v>
      </c>
      <c r="D320" s="7">
        <f t="shared" si="102"/>
        <v>0</v>
      </c>
      <c r="E320" s="7">
        <f>E325</f>
        <v>0</v>
      </c>
      <c r="F320" s="7">
        <f t="shared" ref="F320:J320" si="112">F325</f>
        <v>0</v>
      </c>
      <c r="G320" s="7">
        <f t="shared" si="112"/>
        <v>0</v>
      </c>
      <c r="H320" s="7">
        <f t="shared" si="112"/>
        <v>0</v>
      </c>
      <c r="I320" s="7">
        <f t="shared" si="112"/>
        <v>0</v>
      </c>
      <c r="J320" s="7">
        <f t="shared" si="112"/>
        <v>0</v>
      </c>
    </row>
    <row r="321" spans="1:10" s="6" customFormat="1" ht="19.5" customHeight="1" x14ac:dyDescent="0.25">
      <c r="A321" s="45"/>
      <c r="B321" s="48"/>
      <c r="C321" s="17" t="s">
        <v>9</v>
      </c>
      <c r="D321" s="7">
        <f t="shared" si="102"/>
        <v>0</v>
      </c>
      <c r="E321" s="7">
        <f t="shared" ref="E321:J323" si="113">E326</f>
        <v>0</v>
      </c>
      <c r="F321" s="7">
        <f t="shared" si="113"/>
        <v>0</v>
      </c>
      <c r="G321" s="7">
        <f t="shared" si="113"/>
        <v>0</v>
      </c>
      <c r="H321" s="7">
        <f t="shared" si="113"/>
        <v>0</v>
      </c>
      <c r="I321" s="7">
        <f t="shared" si="113"/>
        <v>0</v>
      </c>
      <c r="J321" s="7">
        <f t="shared" si="113"/>
        <v>0</v>
      </c>
    </row>
    <row r="322" spans="1:10" s="6" customFormat="1" ht="36" customHeight="1" x14ac:dyDescent="0.25">
      <c r="A322" s="45"/>
      <c r="B322" s="48"/>
      <c r="C322" s="17" t="s">
        <v>10</v>
      </c>
      <c r="D322" s="7">
        <f t="shared" si="102"/>
        <v>2340</v>
      </c>
      <c r="E322" s="7">
        <f t="shared" si="113"/>
        <v>390</v>
      </c>
      <c r="F322" s="7">
        <f t="shared" si="113"/>
        <v>390</v>
      </c>
      <c r="G322" s="7">
        <f t="shared" si="113"/>
        <v>390</v>
      </c>
      <c r="H322" s="7">
        <f t="shared" si="113"/>
        <v>390</v>
      </c>
      <c r="I322" s="7">
        <f t="shared" si="113"/>
        <v>390</v>
      </c>
      <c r="J322" s="7">
        <f t="shared" si="113"/>
        <v>390</v>
      </c>
    </row>
    <row r="323" spans="1:10" s="6" customFormat="1" ht="36" customHeight="1" x14ac:dyDescent="0.25">
      <c r="A323" s="46"/>
      <c r="B323" s="49"/>
      <c r="C323" s="17" t="s">
        <v>11</v>
      </c>
      <c r="D323" s="7">
        <f t="shared" si="102"/>
        <v>0</v>
      </c>
      <c r="E323" s="7">
        <f t="shared" si="113"/>
        <v>0</v>
      </c>
      <c r="F323" s="7">
        <f t="shared" si="113"/>
        <v>0</v>
      </c>
      <c r="G323" s="7">
        <f t="shared" si="113"/>
        <v>0</v>
      </c>
      <c r="H323" s="7">
        <f t="shared" si="113"/>
        <v>0</v>
      </c>
      <c r="I323" s="7">
        <f t="shared" si="113"/>
        <v>0</v>
      </c>
      <c r="J323" s="7">
        <f t="shared" si="113"/>
        <v>0</v>
      </c>
    </row>
    <row r="324" spans="1:10" s="6" customFormat="1" ht="24" customHeight="1" x14ac:dyDescent="0.25">
      <c r="A324" s="44" t="s">
        <v>71</v>
      </c>
      <c r="B324" s="47" t="s">
        <v>76</v>
      </c>
      <c r="C324" s="17" t="s">
        <v>7</v>
      </c>
      <c r="D324" s="7">
        <f t="shared" si="102"/>
        <v>2340</v>
      </c>
      <c r="E324" s="7">
        <f t="shared" ref="E324:J324" si="114">E325+E326+E327+E328</f>
        <v>390</v>
      </c>
      <c r="F324" s="7">
        <f t="shared" si="114"/>
        <v>390</v>
      </c>
      <c r="G324" s="7">
        <f t="shared" si="114"/>
        <v>390</v>
      </c>
      <c r="H324" s="7">
        <f t="shared" si="114"/>
        <v>390</v>
      </c>
      <c r="I324" s="7">
        <f t="shared" si="114"/>
        <v>390</v>
      </c>
      <c r="J324" s="7">
        <f t="shared" si="114"/>
        <v>390</v>
      </c>
    </row>
    <row r="325" spans="1:10" s="6" customFormat="1" ht="22.5" customHeight="1" x14ac:dyDescent="0.25">
      <c r="A325" s="45"/>
      <c r="B325" s="48"/>
      <c r="C325" s="17" t="s">
        <v>15</v>
      </c>
      <c r="D325" s="7">
        <f t="shared" si="102"/>
        <v>0</v>
      </c>
      <c r="E325" s="7"/>
      <c r="F325" s="7"/>
      <c r="G325" s="7"/>
      <c r="H325" s="7"/>
      <c r="I325" s="7"/>
      <c r="J325" s="7"/>
    </row>
    <row r="326" spans="1:10" s="6" customFormat="1" ht="23.25" customHeight="1" x14ac:dyDescent="0.25">
      <c r="A326" s="45"/>
      <c r="B326" s="48"/>
      <c r="C326" s="17" t="s">
        <v>9</v>
      </c>
      <c r="D326" s="7">
        <f t="shared" si="102"/>
        <v>0</v>
      </c>
      <c r="E326" s="7"/>
      <c r="F326" s="7"/>
      <c r="G326" s="7"/>
      <c r="H326" s="7"/>
      <c r="I326" s="7"/>
      <c r="J326" s="7"/>
    </row>
    <row r="327" spans="1:10" s="6" customFormat="1" ht="37.5" customHeight="1" x14ac:dyDescent="0.25">
      <c r="A327" s="45"/>
      <c r="B327" s="48"/>
      <c r="C327" s="17" t="s">
        <v>10</v>
      </c>
      <c r="D327" s="7">
        <f t="shared" si="102"/>
        <v>2340</v>
      </c>
      <c r="E327" s="7">
        <v>390</v>
      </c>
      <c r="F327" s="7">
        <v>390</v>
      </c>
      <c r="G327" s="7">
        <v>390</v>
      </c>
      <c r="H327" s="7">
        <v>390</v>
      </c>
      <c r="I327" s="7">
        <v>390</v>
      </c>
      <c r="J327" s="7">
        <v>390</v>
      </c>
    </row>
    <row r="328" spans="1:10" s="6" customFormat="1" ht="40.5" customHeight="1" x14ac:dyDescent="0.25">
      <c r="A328" s="46"/>
      <c r="B328" s="49"/>
      <c r="C328" s="17" t="s">
        <v>11</v>
      </c>
      <c r="D328" s="7">
        <f t="shared" si="102"/>
        <v>0</v>
      </c>
      <c r="E328" s="7"/>
      <c r="F328" s="7"/>
      <c r="G328" s="7"/>
      <c r="H328" s="7"/>
      <c r="I328" s="7"/>
      <c r="J328" s="7"/>
    </row>
    <row r="329" spans="1:10" s="6" customFormat="1" ht="28.5" customHeight="1" x14ac:dyDescent="0.25">
      <c r="A329" s="44" t="s">
        <v>73</v>
      </c>
      <c r="B329" s="47" t="s">
        <v>78</v>
      </c>
      <c r="C329" s="17" t="s">
        <v>7</v>
      </c>
      <c r="D329" s="7">
        <f t="shared" si="102"/>
        <v>56881862.200000003</v>
      </c>
      <c r="E329" s="7">
        <f t="shared" ref="E329:J329" si="115">E330+E331+E332+E333</f>
        <v>8246356.5999999996</v>
      </c>
      <c r="F329" s="7">
        <f t="shared" si="115"/>
        <v>8699829.9000000004</v>
      </c>
      <c r="G329" s="7">
        <f t="shared" si="115"/>
        <v>9181953.5</v>
      </c>
      <c r="H329" s="7">
        <f t="shared" si="115"/>
        <v>9694585.4000000004</v>
      </c>
      <c r="I329" s="7">
        <f t="shared" si="115"/>
        <v>10239707.6</v>
      </c>
      <c r="J329" s="7">
        <f t="shared" si="115"/>
        <v>10819429.199999999</v>
      </c>
    </row>
    <row r="330" spans="1:10" s="6" customFormat="1" ht="33" customHeight="1" x14ac:dyDescent="0.25">
      <c r="A330" s="45"/>
      <c r="B330" s="48"/>
      <c r="C330" s="17" t="s">
        <v>15</v>
      </c>
      <c r="D330" s="7">
        <f t="shared" si="102"/>
        <v>1980485.2</v>
      </c>
      <c r="E330" s="7">
        <f>E335+E340+E345+E350+E355+E360+E365</f>
        <v>329256.59999999998</v>
      </c>
      <c r="F330" s="7">
        <f t="shared" ref="F330:J330" si="116">F335+F340+F345+F350+F355+F360+F365</f>
        <v>329585.90000000002</v>
      </c>
      <c r="G330" s="7">
        <f t="shared" si="116"/>
        <v>329915.5</v>
      </c>
      <c r="H330" s="7">
        <f t="shared" si="116"/>
        <v>330245.40000000002</v>
      </c>
      <c r="I330" s="7">
        <f t="shared" si="116"/>
        <v>330575.59999999998</v>
      </c>
      <c r="J330" s="7">
        <f t="shared" si="116"/>
        <v>330906.2</v>
      </c>
    </row>
    <row r="331" spans="1:10" s="6" customFormat="1" ht="37.5" customHeight="1" x14ac:dyDescent="0.25">
      <c r="A331" s="45"/>
      <c r="B331" s="48"/>
      <c r="C331" s="17" t="s">
        <v>9</v>
      </c>
      <c r="D331" s="7">
        <f t="shared" si="102"/>
        <v>38470246</v>
      </c>
      <c r="E331" s="7">
        <f t="shared" ref="E331:J333" si="117">E336+E341+E346+E351+E356+E361+E366</f>
        <v>5418792</v>
      </c>
      <c r="F331" s="7">
        <f t="shared" si="117"/>
        <v>5781851</v>
      </c>
      <c r="G331" s="7">
        <f t="shared" si="117"/>
        <v>6169235</v>
      </c>
      <c r="H331" s="7">
        <f t="shared" si="117"/>
        <v>6582574</v>
      </c>
      <c r="I331" s="7">
        <f t="shared" si="117"/>
        <v>7023606</v>
      </c>
      <c r="J331" s="7">
        <f t="shared" si="117"/>
        <v>7494188</v>
      </c>
    </row>
    <row r="332" spans="1:10" s="6" customFormat="1" ht="48.75" customHeight="1" x14ac:dyDescent="0.25">
      <c r="A332" s="45"/>
      <c r="B332" s="48"/>
      <c r="C332" s="17" t="s">
        <v>10</v>
      </c>
      <c r="D332" s="7">
        <f t="shared" si="102"/>
        <v>15040073</v>
      </c>
      <c r="E332" s="7">
        <f t="shared" si="117"/>
        <v>2266465</v>
      </c>
      <c r="F332" s="7">
        <f t="shared" si="117"/>
        <v>2356550</v>
      </c>
      <c r="G332" s="7">
        <f t="shared" si="117"/>
        <v>2450960</v>
      </c>
      <c r="H332" s="7">
        <f t="shared" si="117"/>
        <v>2549923</v>
      </c>
      <c r="I332" s="7">
        <f t="shared" si="117"/>
        <v>2653683</v>
      </c>
      <c r="J332" s="7">
        <f t="shared" si="117"/>
        <v>2762492</v>
      </c>
    </row>
    <row r="333" spans="1:10" s="6" customFormat="1" ht="51" customHeight="1" x14ac:dyDescent="0.25">
      <c r="A333" s="46"/>
      <c r="B333" s="49"/>
      <c r="C333" s="17" t="s">
        <v>11</v>
      </c>
      <c r="D333" s="7">
        <f t="shared" si="102"/>
        <v>1391058</v>
      </c>
      <c r="E333" s="7">
        <f t="shared" si="117"/>
        <v>231843</v>
      </c>
      <c r="F333" s="7">
        <f t="shared" si="117"/>
        <v>231843</v>
      </c>
      <c r="G333" s="7">
        <f t="shared" si="117"/>
        <v>231843</v>
      </c>
      <c r="H333" s="7">
        <f t="shared" si="117"/>
        <v>231843</v>
      </c>
      <c r="I333" s="7">
        <f t="shared" si="117"/>
        <v>231843</v>
      </c>
      <c r="J333" s="7">
        <f t="shared" si="117"/>
        <v>231843</v>
      </c>
    </row>
    <row r="334" spans="1:10" s="6" customFormat="1" ht="28.5" customHeight="1" x14ac:dyDescent="0.25">
      <c r="A334" s="44" t="s">
        <v>75</v>
      </c>
      <c r="B334" s="64" t="s">
        <v>79</v>
      </c>
      <c r="C334" s="17" t="s">
        <v>7</v>
      </c>
      <c r="D334" s="7">
        <f t="shared" si="102"/>
        <v>45935286</v>
      </c>
      <c r="E334" s="7">
        <f t="shared" ref="E334:J334" si="118">E335+E336+E337+E338</f>
        <v>6613071</v>
      </c>
      <c r="F334" s="7">
        <f t="shared" si="118"/>
        <v>6995562</v>
      </c>
      <c r="G334" s="7">
        <f t="shared" si="118"/>
        <v>7402766</v>
      </c>
      <c r="H334" s="7">
        <f t="shared" si="118"/>
        <v>7836322</v>
      </c>
      <c r="I334" s="7">
        <f t="shared" si="118"/>
        <v>8297975</v>
      </c>
      <c r="J334" s="7">
        <f t="shared" si="118"/>
        <v>8789590</v>
      </c>
    </row>
    <row r="335" spans="1:10" s="6" customFormat="1" ht="25.5" customHeight="1" x14ac:dyDescent="0.25">
      <c r="A335" s="45"/>
      <c r="B335" s="65"/>
      <c r="C335" s="17" t="s">
        <v>15</v>
      </c>
      <c r="D335" s="7">
        <f t="shared" si="102"/>
        <v>0</v>
      </c>
      <c r="E335" s="7"/>
      <c r="F335" s="7"/>
      <c r="G335" s="7"/>
      <c r="H335" s="7"/>
      <c r="I335" s="7"/>
      <c r="J335" s="7"/>
    </row>
    <row r="336" spans="1:10" s="6" customFormat="1" ht="23.25" customHeight="1" x14ac:dyDescent="0.25">
      <c r="A336" s="45"/>
      <c r="B336" s="65"/>
      <c r="C336" s="17" t="s">
        <v>9</v>
      </c>
      <c r="D336" s="7">
        <f t="shared" si="102"/>
        <v>38470246</v>
      </c>
      <c r="E336" s="7">
        <v>5418792</v>
      </c>
      <c r="F336" s="7">
        <v>5781851</v>
      </c>
      <c r="G336" s="7">
        <v>6169235</v>
      </c>
      <c r="H336" s="7">
        <v>6582574</v>
      </c>
      <c r="I336" s="7">
        <v>7023606</v>
      </c>
      <c r="J336" s="7">
        <v>7494188</v>
      </c>
    </row>
    <row r="337" spans="1:10" s="6" customFormat="1" ht="38.25" customHeight="1" x14ac:dyDescent="0.25">
      <c r="A337" s="45"/>
      <c r="B337" s="65"/>
      <c r="C337" s="17" t="s">
        <v>10</v>
      </c>
      <c r="D337" s="7">
        <f t="shared" si="102"/>
        <v>6128828</v>
      </c>
      <c r="E337" s="7">
        <v>971577</v>
      </c>
      <c r="F337" s="7">
        <v>991009</v>
      </c>
      <c r="G337" s="7">
        <v>1010829</v>
      </c>
      <c r="H337" s="7">
        <v>1031046</v>
      </c>
      <c r="I337" s="7">
        <v>1051667</v>
      </c>
      <c r="J337" s="7">
        <v>1072700</v>
      </c>
    </row>
    <row r="338" spans="1:10" s="6" customFormat="1" ht="42" customHeight="1" x14ac:dyDescent="0.25">
      <c r="A338" s="46"/>
      <c r="B338" s="66"/>
      <c r="C338" s="17" t="s">
        <v>11</v>
      </c>
      <c r="D338" s="7">
        <f t="shared" si="102"/>
        <v>1336212</v>
      </c>
      <c r="E338" s="7">
        <v>222702</v>
      </c>
      <c r="F338" s="7">
        <v>222702</v>
      </c>
      <c r="G338" s="7">
        <v>222702</v>
      </c>
      <c r="H338" s="7">
        <v>222702</v>
      </c>
      <c r="I338" s="7">
        <v>222702</v>
      </c>
      <c r="J338" s="7">
        <v>222702</v>
      </c>
    </row>
    <row r="339" spans="1:10" s="6" customFormat="1" ht="22.5" customHeight="1" x14ac:dyDescent="0.25">
      <c r="A339" s="44" t="s">
        <v>134</v>
      </c>
      <c r="B339" s="47" t="s">
        <v>80</v>
      </c>
      <c r="C339" s="17" t="s">
        <v>7</v>
      </c>
      <c r="D339" s="7">
        <f t="shared" si="102"/>
        <v>7588950</v>
      </c>
      <c r="E339" s="7">
        <f t="shared" ref="E339:J339" si="119">E340+E341+E342+E343</f>
        <v>1094704</v>
      </c>
      <c r="F339" s="7">
        <f t="shared" si="119"/>
        <v>1157666</v>
      </c>
      <c r="G339" s="7">
        <f t="shared" si="119"/>
        <v>1224281</v>
      </c>
      <c r="H339" s="7">
        <f t="shared" si="119"/>
        <v>1294759</v>
      </c>
      <c r="I339" s="7">
        <f t="shared" si="119"/>
        <v>1369325</v>
      </c>
      <c r="J339" s="7">
        <f t="shared" si="119"/>
        <v>1448215</v>
      </c>
    </row>
    <row r="340" spans="1:10" s="6" customFormat="1" ht="24" customHeight="1" x14ac:dyDescent="0.25">
      <c r="A340" s="45"/>
      <c r="B340" s="48"/>
      <c r="C340" s="17" t="s">
        <v>15</v>
      </c>
      <c r="D340" s="7">
        <f t="shared" si="102"/>
        <v>0</v>
      </c>
      <c r="E340" s="7"/>
      <c r="F340" s="7"/>
      <c r="G340" s="7"/>
      <c r="H340" s="7"/>
      <c r="I340" s="7"/>
      <c r="J340" s="7"/>
    </row>
    <row r="341" spans="1:10" s="6" customFormat="1" ht="32.25" customHeight="1" x14ac:dyDescent="0.25">
      <c r="A341" s="45"/>
      <c r="B341" s="48"/>
      <c r="C341" s="17" t="s">
        <v>9</v>
      </c>
      <c r="D341" s="7">
        <f t="shared" si="102"/>
        <v>0</v>
      </c>
      <c r="E341" s="7"/>
      <c r="F341" s="7"/>
      <c r="G341" s="7"/>
      <c r="H341" s="7"/>
      <c r="I341" s="7"/>
      <c r="J341" s="7"/>
    </row>
    <row r="342" spans="1:10" s="6" customFormat="1" ht="43.5" customHeight="1" x14ac:dyDescent="0.25">
      <c r="A342" s="45"/>
      <c r="B342" s="48"/>
      <c r="C342" s="17" t="s">
        <v>10</v>
      </c>
      <c r="D342" s="7">
        <f t="shared" si="102"/>
        <v>7534104</v>
      </c>
      <c r="E342" s="7">
        <v>1085563</v>
      </c>
      <c r="F342" s="7">
        <v>1148525</v>
      </c>
      <c r="G342" s="7">
        <v>1215140</v>
      </c>
      <c r="H342" s="7">
        <v>1285618</v>
      </c>
      <c r="I342" s="7">
        <v>1360184</v>
      </c>
      <c r="J342" s="7">
        <v>1439074</v>
      </c>
    </row>
    <row r="343" spans="1:10" s="6" customFormat="1" ht="39" customHeight="1" x14ac:dyDescent="0.25">
      <c r="A343" s="46"/>
      <c r="B343" s="49"/>
      <c r="C343" s="17" t="s">
        <v>11</v>
      </c>
      <c r="D343" s="7">
        <f t="shared" si="102"/>
        <v>54846</v>
      </c>
      <c r="E343" s="7">
        <v>9141</v>
      </c>
      <c r="F343" s="7">
        <v>9141</v>
      </c>
      <c r="G343" s="7">
        <v>9141</v>
      </c>
      <c r="H343" s="7">
        <v>9141</v>
      </c>
      <c r="I343" s="7">
        <v>9141</v>
      </c>
      <c r="J343" s="7">
        <v>9141</v>
      </c>
    </row>
    <row r="344" spans="1:10" s="6" customFormat="1" ht="24" customHeight="1" x14ac:dyDescent="0.25">
      <c r="A344" s="44" t="s">
        <v>135</v>
      </c>
      <c r="B344" s="47" t="s">
        <v>81</v>
      </c>
      <c r="C344" s="17" t="s">
        <v>7</v>
      </c>
      <c r="D344" s="7">
        <f t="shared" si="102"/>
        <v>1185003</v>
      </c>
      <c r="E344" s="7">
        <f t="shared" ref="E344:J344" si="120">E345+E346+E347+E348</f>
        <v>180026</v>
      </c>
      <c r="F344" s="7">
        <f t="shared" si="120"/>
        <v>186679</v>
      </c>
      <c r="G344" s="7">
        <f t="shared" si="120"/>
        <v>193577</v>
      </c>
      <c r="H344" s="7">
        <f t="shared" si="120"/>
        <v>200731</v>
      </c>
      <c r="I344" s="7">
        <f t="shared" si="120"/>
        <v>208149</v>
      </c>
      <c r="J344" s="7">
        <f t="shared" si="120"/>
        <v>215841</v>
      </c>
    </row>
    <row r="345" spans="1:10" s="6" customFormat="1" ht="33.75" customHeight="1" x14ac:dyDescent="0.25">
      <c r="A345" s="45"/>
      <c r="B345" s="48"/>
      <c r="C345" s="17" t="s">
        <v>15</v>
      </c>
      <c r="D345" s="7">
        <f t="shared" si="102"/>
        <v>0</v>
      </c>
      <c r="E345" s="7"/>
      <c r="F345" s="7"/>
      <c r="G345" s="7"/>
      <c r="H345" s="7"/>
      <c r="I345" s="7"/>
      <c r="J345" s="7"/>
    </row>
    <row r="346" spans="1:10" s="6" customFormat="1" ht="18.75" customHeight="1" x14ac:dyDescent="0.25">
      <c r="A346" s="45"/>
      <c r="B346" s="48"/>
      <c r="C346" s="17" t="s">
        <v>9</v>
      </c>
      <c r="D346" s="7">
        <f t="shared" si="102"/>
        <v>0</v>
      </c>
      <c r="E346" s="7"/>
      <c r="F346" s="7"/>
      <c r="G346" s="7"/>
      <c r="H346" s="7"/>
      <c r="I346" s="7"/>
      <c r="J346" s="7"/>
    </row>
    <row r="347" spans="1:10" s="6" customFormat="1" ht="30" x14ac:dyDescent="0.25">
      <c r="A347" s="45"/>
      <c r="B347" s="48"/>
      <c r="C347" s="17" t="s">
        <v>10</v>
      </c>
      <c r="D347" s="7">
        <f t="shared" si="102"/>
        <v>1185003</v>
      </c>
      <c r="E347" s="7">
        <v>180026</v>
      </c>
      <c r="F347" s="7">
        <v>186679</v>
      </c>
      <c r="G347" s="7">
        <v>193577</v>
      </c>
      <c r="H347" s="7">
        <v>200731</v>
      </c>
      <c r="I347" s="7">
        <v>208149</v>
      </c>
      <c r="J347" s="7">
        <v>215841</v>
      </c>
    </row>
    <row r="348" spans="1:10" s="6" customFormat="1" ht="30" x14ac:dyDescent="0.25">
      <c r="A348" s="46"/>
      <c r="B348" s="49"/>
      <c r="C348" s="17" t="s">
        <v>11</v>
      </c>
      <c r="D348" s="7">
        <f t="shared" si="102"/>
        <v>0</v>
      </c>
      <c r="E348" s="7"/>
      <c r="F348" s="7"/>
      <c r="G348" s="7"/>
      <c r="H348" s="7"/>
      <c r="I348" s="7"/>
      <c r="J348" s="7"/>
    </row>
    <row r="349" spans="1:10" s="6" customFormat="1" ht="21.75" customHeight="1" x14ac:dyDescent="0.25">
      <c r="A349" s="44" t="s">
        <v>136</v>
      </c>
      <c r="B349" s="47" t="s">
        <v>82</v>
      </c>
      <c r="C349" s="17" t="s">
        <v>7</v>
      </c>
      <c r="D349" s="7">
        <f t="shared" ref="D349:D373" si="121">SUM(E349:J349)</f>
        <v>133994</v>
      </c>
      <c r="E349" s="7">
        <f t="shared" ref="E349:J349" si="122">E350+E351+E352+E353</f>
        <v>20448</v>
      </c>
      <c r="F349" s="7">
        <f t="shared" si="122"/>
        <v>21167</v>
      </c>
      <c r="G349" s="7">
        <f t="shared" si="122"/>
        <v>21912</v>
      </c>
      <c r="H349" s="7">
        <f t="shared" si="122"/>
        <v>22682</v>
      </c>
      <c r="I349" s="7">
        <f t="shared" si="122"/>
        <v>23480</v>
      </c>
      <c r="J349" s="7">
        <f t="shared" si="122"/>
        <v>24305</v>
      </c>
    </row>
    <row r="350" spans="1:10" s="6" customFormat="1" ht="26.25" customHeight="1" x14ac:dyDescent="0.25">
      <c r="A350" s="45"/>
      <c r="B350" s="48"/>
      <c r="C350" s="17" t="s">
        <v>15</v>
      </c>
      <c r="D350" s="7">
        <f t="shared" si="121"/>
        <v>0</v>
      </c>
      <c r="E350" s="7"/>
      <c r="F350" s="7"/>
      <c r="G350" s="7"/>
      <c r="H350" s="7"/>
      <c r="I350" s="7"/>
      <c r="J350" s="7"/>
    </row>
    <row r="351" spans="1:10" s="6" customFormat="1" ht="27.75" customHeight="1" x14ac:dyDescent="0.25">
      <c r="A351" s="45"/>
      <c r="B351" s="48"/>
      <c r="C351" s="17" t="s">
        <v>9</v>
      </c>
      <c r="D351" s="7">
        <f t="shared" si="121"/>
        <v>0</v>
      </c>
      <c r="E351" s="7"/>
      <c r="F351" s="7"/>
      <c r="G351" s="7"/>
      <c r="H351" s="7"/>
      <c r="I351" s="7"/>
      <c r="J351" s="7"/>
    </row>
    <row r="352" spans="1:10" s="6" customFormat="1" ht="30" x14ac:dyDescent="0.25">
      <c r="A352" s="45"/>
      <c r="B352" s="48"/>
      <c r="C352" s="17" t="s">
        <v>10</v>
      </c>
      <c r="D352" s="7">
        <f t="shared" si="121"/>
        <v>133994</v>
      </c>
      <c r="E352" s="7">
        <v>20448</v>
      </c>
      <c r="F352" s="7">
        <v>21167</v>
      </c>
      <c r="G352" s="7">
        <v>21912</v>
      </c>
      <c r="H352" s="7">
        <v>22682</v>
      </c>
      <c r="I352" s="7">
        <v>23480</v>
      </c>
      <c r="J352" s="7">
        <v>24305</v>
      </c>
    </row>
    <row r="353" spans="1:10" s="6" customFormat="1" ht="30" x14ac:dyDescent="0.25">
      <c r="A353" s="46"/>
      <c r="B353" s="49"/>
      <c r="C353" s="17" t="s">
        <v>11</v>
      </c>
      <c r="D353" s="7">
        <f t="shared" si="121"/>
        <v>0</v>
      </c>
      <c r="E353" s="7"/>
      <c r="F353" s="7"/>
      <c r="G353" s="7"/>
      <c r="H353" s="7"/>
      <c r="I353" s="7"/>
      <c r="J353" s="7"/>
    </row>
    <row r="354" spans="1:10" s="6" customFormat="1" ht="33" customHeight="1" x14ac:dyDescent="0.25">
      <c r="A354" s="44" t="s">
        <v>137</v>
      </c>
      <c r="B354" s="47" t="s">
        <v>83</v>
      </c>
      <c r="C354" s="17" t="s">
        <v>7</v>
      </c>
      <c r="D354" s="7">
        <f t="shared" si="121"/>
        <v>1980485.2</v>
      </c>
      <c r="E354" s="7">
        <f t="shared" ref="E354:J354" si="123">E355+E356+E357+E358</f>
        <v>329256.59999999998</v>
      </c>
      <c r="F354" s="7">
        <f t="shared" si="123"/>
        <v>329585.90000000002</v>
      </c>
      <c r="G354" s="7">
        <f t="shared" si="123"/>
        <v>329915.5</v>
      </c>
      <c r="H354" s="7">
        <f t="shared" si="123"/>
        <v>330245.40000000002</v>
      </c>
      <c r="I354" s="7">
        <f t="shared" si="123"/>
        <v>330575.59999999998</v>
      </c>
      <c r="J354" s="7">
        <f t="shared" si="123"/>
        <v>330906.2</v>
      </c>
    </row>
    <row r="355" spans="1:10" s="6" customFormat="1" ht="36.75" customHeight="1" x14ac:dyDescent="0.25">
      <c r="A355" s="45"/>
      <c r="B355" s="48"/>
      <c r="C355" s="17" t="s">
        <v>15</v>
      </c>
      <c r="D355" s="7">
        <f t="shared" si="121"/>
        <v>1980485.2</v>
      </c>
      <c r="E355" s="7">
        <v>329256.59999999998</v>
      </c>
      <c r="F355" s="7">
        <v>329585.90000000002</v>
      </c>
      <c r="G355" s="7">
        <v>329915.5</v>
      </c>
      <c r="H355" s="7">
        <v>330245.40000000002</v>
      </c>
      <c r="I355" s="7">
        <v>330575.59999999998</v>
      </c>
      <c r="J355" s="7">
        <v>330906.2</v>
      </c>
    </row>
    <row r="356" spans="1:10" s="6" customFormat="1" ht="29.25" customHeight="1" x14ac:dyDescent="0.25">
      <c r="A356" s="45"/>
      <c r="B356" s="48"/>
      <c r="C356" s="17" t="s">
        <v>9</v>
      </c>
      <c r="D356" s="7">
        <f t="shared" si="121"/>
        <v>0</v>
      </c>
      <c r="E356" s="7"/>
      <c r="F356" s="7"/>
      <c r="G356" s="7"/>
      <c r="H356" s="7"/>
      <c r="I356" s="7"/>
      <c r="J356" s="7"/>
    </row>
    <row r="357" spans="1:10" s="6" customFormat="1" ht="30" x14ac:dyDescent="0.25">
      <c r="A357" s="45"/>
      <c r="B357" s="48"/>
      <c r="C357" s="17" t="s">
        <v>10</v>
      </c>
      <c r="D357" s="7">
        <f t="shared" si="121"/>
        <v>0</v>
      </c>
      <c r="E357" s="7"/>
      <c r="F357" s="7"/>
      <c r="G357" s="7"/>
      <c r="H357" s="7"/>
      <c r="I357" s="7"/>
      <c r="J357" s="7"/>
    </row>
    <row r="358" spans="1:10" s="6" customFormat="1" ht="30" x14ac:dyDescent="0.25">
      <c r="A358" s="46"/>
      <c r="B358" s="49"/>
      <c r="C358" s="17" t="s">
        <v>11</v>
      </c>
      <c r="D358" s="7">
        <f t="shared" si="121"/>
        <v>0</v>
      </c>
      <c r="E358" s="7"/>
      <c r="F358" s="7"/>
      <c r="G358" s="7"/>
      <c r="H358" s="7"/>
      <c r="I358" s="7"/>
      <c r="J358" s="7"/>
    </row>
    <row r="359" spans="1:10" s="6" customFormat="1" x14ac:dyDescent="0.25">
      <c r="A359" s="44" t="s">
        <v>138</v>
      </c>
      <c r="B359" s="47" t="s">
        <v>84</v>
      </c>
      <c r="C359" s="17" t="s">
        <v>7</v>
      </c>
      <c r="D359" s="7">
        <f t="shared" si="121"/>
        <v>21123</v>
      </c>
      <c r="E359" s="7">
        <f t="shared" ref="E359:J359" si="124">E360+E361+E362+E363</f>
        <v>3268</v>
      </c>
      <c r="F359" s="7">
        <f t="shared" si="124"/>
        <v>3365</v>
      </c>
      <c r="G359" s="7">
        <f t="shared" si="124"/>
        <v>3465</v>
      </c>
      <c r="H359" s="7">
        <f t="shared" si="124"/>
        <v>3568</v>
      </c>
      <c r="I359" s="7">
        <f t="shared" si="124"/>
        <v>3674</v>
      </c>
      <c r="J359" s="7">
        <f t="shared" si="124"/>
        <v>3783</v>
      </c>
    </row>
    <row r="360" spans="1:10" s="6" customFormat="1" x14ac:dyDescent="0.25">
      <c r="A360" s="45"/>
      <c r="B360" s="48"/>
      <c r="C360" s="17" t="s">
        <v>15</v>
      </c>
      <c r="D360" s="7">
        <f t="shared" si="121"/>
        <v>0</v>
      </c>
      <c r="E360" s="7"/>
      <c r="F360" s="7"/>
      <c r="G360" s="7"/>
      <c r="H360" s="7"/>
      <c r="I360" s="7"/>
      <c r="J360" s="7"/>
    </row>
    <row r="361" spans="1:10" s="6" customFormat="1" x14ac:dyDescent="0.25">
      <c r="A361" s="45"/>
      <c r="B361" s="48"/>
      <c r="C361" s="17" t="s">
        <v>9</v>
      </c>
      <c r="D361" s="7">
        <f t="shared" si="121"/>
        <v>0</v>
      </c>
      <c r="E361" s="7"/>
      <c r="F361" s="7"/>
      <c r="G361" s="7"/>
      <c r="H361" s="7"/>
      <c r="I361" s="7"/>
      <c r="J361" s="7"/>
    </row>
    <row r="362" spans="1:10" s="6" customFormat="1" ht="30" x14ac:dyDescent="0.25">
      <c r="A362" s="45"/>
      <c r="B362" s="48"/>
      <c r="C362" s="17" t="s">
        <v>10</v>
      </c>
      <c r="D362" s="7">
        <f t="shared" si="121"/>
        <v>21123</v>
      </c>
      <c r="E362" s="7">
        <v>3268</v>
      </c>
      <c r="F362" s="7">
        <v>3365</v>
      </c>
      <c r="G362" s="7">
        <v>3465</v>
      </c>
      <c r="H362" s="7">
        <v>3568</v>
      </c>
      <c r="I362" s="7">
        <v>3674</v>
      </c>
      <c r="J362" s="7">
        <v>3783</v>
      </c>
    </row>
    <row r="363" spans="1:10" s="6" customFormat="1" ht="30" x14ac:dyDescent="0.25">
      <c r="A363" s="46"/>
      <c r="B363" s="49"/>
      <c r="C363" s="17" t="s">
        <v>11</v>
      </c>
      <c r="D363" s="7">
        <f t="shared" si="121"/>
        <v>0</v>
      </c>
      <c r="E363" s="7"/>
      <c r="F363" s="7"/>
      <c r="G363" s="7"/>
      <c r="H363" s="7"/>
      <c r="I363" s="7"/>
      <c r="J363" s="7"/>
    </row>
    <row r="364" spans="1:10" s="6" customFormat="1" x14ac:dyDescent="0.25">
      <c r="A364" s="44" t="s">
        <v>139</v>
      </c>
      <c r="B364" s="47" t="s">
        <v>85</v>
      </c>
      <c r="C364" s="17" t="s">
        <v>7</v>
      </c>
      <c r="D364" s="7">
        <f t="shared" si="121"/>
        <v>37021</v>
      </c>
      <c r="E364" s="7">
        <f t="shared" ref="E364:J364" si="125">E365+E366+E367+E368</f>
        <v>5583</v>
      </c>
      <c r="F364" s="7">
        <f t="shared" si="125"/>
        <v>5805</v>
      </c>
      <c r="G364" s="7">
        <f t="shared" si="125"/>
        <v>6037</v>
      </c>
      <c r="H364" s="7">
        <f t="shared" si="125"/>
        <v>6278</v>
      </c>
      <c r="I364" s="7">
        <f t="shared" si="125"/>
        <v>6529</v>
      </c>
      <c r="J364" s="7">
        <f t="shared" si="125"/>
        <v>6789</v>
      </c>
    </row>
    <row r="365" spans="1:10" s="6" customFormat="1" ht="20.25" customHeight="1" x14ac:dyDescent="0.25">
      <c r="A365" s="45"/>
      <c r="B365" s="48"/>
      <c r="C365" s="17" t="s">
        <v>15</v>
      </c>
      <c r="D365" s="7">
        <f t="shared" si="121"/>
        <v>0</v>
      </c>
      <c r="E365" s="7"/>
      <c r="F365" s="7"/>
      <c r="G365" s="7"/>
      <c r="H365" s="7"/>
      <c r="I365" s="7"/>
      <c r="J365" s="7"/>
    </row>
    <row r="366" spans="1:10" s="6" customFormat="1" ht="16.5" customHeight="1" x14ac:dyDescent="0.25">
      <c r="A366" s="45"/>
      <c r="B366" s="48"/>
      <c r="C366" s="17" t="s">
        <v>9</v>
      </c>
      <c r="D366" s="7">
        <f t="shared" si="121"/>
        <v>0</v>
      </c>
      <c r="E366" s="7"/>
      <c r="F366" s="7"/>
      <c r="G366" s="7"/>
      <c r="H366" s="7"/>
      <c r="I366" s="7"/>
      <c r="J366" s="7"/>
    </row>
    <row r="367" spans="1:10" s="6" customFormat="1" ht="30" x14ac:dyDescent="0.25">
      <c r="A367" s="45"/>
      <c r="B367" s="48"/>
      <c r="C367" s="17" t="s">
        <v>10</v>
      </c>
      <c r="D367" s="7">
        <f t="shared" si="121"/>
        <v>37021</v>
      </c>
      <c r="E367" s="7">
        <v>5583</v>
      </c>
      <c r="F367" s="7">
        <v>5805</v>
      </c>
      <c r="G367" s="7">
        <v>6037</v>
      </c>
      <c r="H367" s="7">
        <v>6278</v>
      </c>
      <c r="I367" s="7">
        <v>6529</v>
      </c>
      <c r="J367" s="7">
        <v>6789</v>
      </c>
    </row>
    <row r="368" spans="1:10" s="6" customFormat="1" ht="30" x14ac:dyDescent="0.25">
      <c r="A368" s="46"/>
      <c r="B368" s="49"/>
      <c r="C368" s="17" t="s">
        <v>11</v>
      </c>
      <c r="D368" s="7">
        <f t="shared" si="121"/>
        <v>0</v>
      </c>
      <c r="E368" s="7"/>
      <c r="F368" s="7"/>
      <c r="G368" s="7"/>
      <c r="H368" s="7"/>
      <c r="I368" s="7"/>
      <c r="J368" s="7"/>
    </row>
    <row r="369" spans="1:21" s="6" customFormat="1" ht="24.75" customHeight="1" x14ac:dyDescent="0.25">
      <c r="A369" s="44" t="s">
        <v>77</v>
      </c>
      <c r="B369" s="47" t="s">
        <v>50</v>
      </c>
      <c r="C369" s="17" t="s">
        <v>7</v>
      </c>
      <c r="D369" s="7">
        <f t="shared" si="121"/>
        <v>84600</v>
      </c>
      <c r="E369" s="7">
        <f t="shared" ref="E369:J369" si="126">E370+E371+E372+E373</f>
        <v>14100</v>
      </c>
      <c r="F369" s="7">
        <f t="shared" si="126"/>
        <v>14100</v>
      </c>
      <c r="G369" s="7">
        <f t="shared" si="126"/>
        <v>14100</v>
      </c>
      <c r="H369" s="7">
        <f t="shared" si="126"/>
        <v>14100</v>
      </c>
      <c r="I369" s="7">
        <f t="shared" si="126"/>
        <v>14100</v>
      </c>
      <c r="J369" s="7">
        <f t="shared" si="126"/>
        <v>14100</v>
      </c>
    </row>
    <row r="370" spans="1:21" s="6" customFormat="1" ht="24" customHeight="1" x14ac:dyDescent="0.25">
      <c r="A370" s="45"/>
      <c r="B370" s="48"/>
      <c r="C370" s="17" t="s">
        <v>15</v>
      </c>
      <c r="D370" s="7">
        <f t="shared" si="121"/>
        <v>0</v>
      </c>
      <c r="E370" s="7"/>
      <c r="F370" s="7"/>
      <c r="G370" s="7"/>
      <c r="H370" s="7"/>
      <c r="I370" s="7"/>
      <c r="J370" s="7"/>
    </row>
    <row r="371" spans="1:21" s="6" customFormat="1" ht="21.75" customHeight="1" x14ac:dyDescent="0.25">
      <c r="A371" s="45"/>
      <c r="B371" s="48"/>
      <c r="C371" s="16" t="s">
        <v>9</v>
      </c>
      <c r="D371" s="7">
        <f t="shared" si="121"/>
        <v>84600</v>
      </c>
      <c r="E371" s="7">
        <v>14100</v>
      </c>
      <c r="F371" s="7">
        <v>14100</v>
      </c>
      <c r="G371" s="7">
        <v>14100</v>
      </c>
      <c r="H371" s="7">
        <v>14100</v>
      </c>
      <c r="I371" s="7">
        <v>14100</v>
      </c>
      <c r="J371" s="7">
        <v>14100</v>
      </c>
    </row>
    <row r="372" spans="1:21" s="6" customFormat="1" ht="30" x14ac:dyDescent="0.25">
      <c r="A372" s="45"/>
      <c r="B372" s="48"/>
      <c r="C372" s="16" t="s">
        <v>10</v>
      </c>
      <c r="D372" s="7">
        <f t="shared" si="121"/>
        <v>0</v>
      </c>
      <c r="E372" s="7"/>
      <c r="F372" s="7"/>
      <c r="G372" s="7"/>
      <c r="H372" s="7"/>
      <c r="I372" s="7"/>
      <c r="J372" s="7"/>
    </row>
    <row r="373" spans="1:21" s="6" customFormat="1" ht="39" customHeight="1" x14ac:dyDescent="0.25">
      <c r="A373" s="46"/>
      <c r="B373" s="49"/>
      <c r="C373" s="16" t="s">
        <v>11</v>
      </c>
      <c r="D373" s="7">
        <f t="shared" si="121"/>
        <v>0</v>
      </c>
      <c r="E373" s="7"/>
      <c r="F373" s="7"/>
      <c r="G373" s="7"/>
      <c r="H373" s="7"/>
      <c r="I373" s="7"/>
      <c r="J373" s="7"/>
    </row>
    <row r="374" spans="1:21" s="6" customFormat="1" ht="24.75" customHeight="1" x14ac:dyDescent="0.25">
      <c r="A374" s="70" t="s">
        <v>86</v>
      </c>
      <c r="B374" s="64" t="s">
        <v>87</v>
      </c>
      <c r="C374" s="17" t="s">
        <v>7</v>
      </c>
      <c r="D374" s="7">
        <f t="shared" ref="D374:D413" si="127">SUM(E374:J374)</f>
        <v>11988</v>
      </c>
      <c r="E374" s="7">
        <f t="shared" ref="E374:J374" si="128">E375+E376+E377+E378</f>
        <v>1998</v>
      </c>
      <c r="F374" s="7">
        <f t="shared" si="128"/>
        <v>1998</v>
      </c>
      <c r="G374" s="7">
        <f t="shared" si="128"/>
        <v>1998</v>
      </c>
      <c r="H374" s="7">
        <f t="shared" si="128"/>
        <v>1998</v>
      </c>
      <c r="I374" s="7">
        <f t="shared" si="128"/>
        <v>1998</v>
      </c>
      <c r="J374" s="7">
        <f t="shared" si="128"/>
        <v>1998</v>
      </c>
      <c r="T374" s="6">
        <v>59321.7</v>
      </c>
      <c r="U374" s="24">
        <f>T374+D374</f>
        <v>71309.7</v>
      </c>
    </row>
    <row r="375" spans="1:21" s="6" customFormat="1" ht="27.75" customHeight="1" x14ac:dyDescent="0.25">
      <c r="A375" s="71"/>
      <c r="B375" s="65"/>
      <c r="C375" s="17" t="s">
        <v>15</v>
      </c>
      <c r="D375" s="7">
        <f t="shared" si="127"/>
        <v>0</v>
      </c>
      <c r="E375" s="7">
        <f>E380+E385</f>
        <v>0</v>
      </c>
      <c r="F375" s="7">
        <f t="shared" ref="F375:J375" si="129">F380+F385</f>
        <v>0</v>
      </c>
      <c r="G375" s="7">
        <f t="shared" si="129"/>
        <v>0</v>
      </c>
      <c r="H375" s="7">
        <f t="shared" si="129"/>
        <v>0</v>
      </c>
      <c r="I375" s="7">
        <f t="shared" si="129"/>
        <v>0</v>
      </c>
      <c r="J375" s="7">
        <f t="shared" si="129"/>
        <v>0</v>
      </c>
      <c r="T375" s="6">
        <v>0</v>
      </c>
      <c r="U375" s="24">
        <f t="shared" ref="U375:U378" si="130">T375+D375</f>
        <v>0</v>
      </c>
    </row>
    <row r="376" spans="1:21" s="6" customFormat="1" ht="24" customHeight="1" x14ac:dyDescent="0.25">
      <c r="A376" s="71"/>
      <c r="B376" s="65"/>
      <c r="C376" s="16" t="s">
        <v>9</v>
      </c>
      <c r="D376" s="7">
        <f t="shared" si="127"/>
        <v>0</v>
      </c>
      <c r="E376" s="7">
        <f t="shared" ref="E376:J378" si="131">E381+E386</f>
        <v>0</v>
      </c>
      <c r="F376" s="7">
        <f t="shared" si="131"/>
        <v>0</v>
      </c>
      <c r="G376" s="7">
        <f t="shared" si="131"/>
        <v>0</v>
      </c>
      <c r="H376" s="7">
        <f t="shared" si="131"/>
        <v>0</v>
      </c>
      <c r="I376" s="7">
        <f t="shared" si="131"/>
        <v>0</v>
      </c>
      <c r="J376" s="7">
        <f t="shared" si="131"/>
        <v>0</v>
      </c>
      <c r="T376" s="6">
        <v>205.8</v>
      </c>
      <c r="U376" s="24">
        <f t="shared" si="130"/>
        <v>205.8</v>
      </c>
    </row>
    <row r="377" spans="1:21" s="6" customFormat="1" ht="30" x14ac:dyDescent="0.25">
      <c r="A377" s="71"/>
      <c r="B377" s="65"/>
      <c r="C377" s="16" t="s">
        <v>10</v>
      </c>
      <c r="D377" s="7">
        <f t="shared" si="127"/>
        <v>11988</v>
      </c>
      <c r="E377" s="7">
        <f t="shared" si="131"/>
        <v>1998</v>
      </c>
      <c r="F377" s="7">
        <f t="shared" si="131"/>
        <v>1998</v>
      </c>
      <c r="G377" s="7">
        <f t="shared" si="131"/>
        <v>1998</v>
      </c>
      <c r="H377" s="7">
        <f t="shared" si="131"/>
        <v>1998</v>
      </c>
      <c r="I377" s="7">
        <f t="shared" si="131"/>
        <v>1998</v>
      </c>
      <c r="J377" s="7">
        <f t="shared" si="131"/>
        <v>1998</v>
      </c>
      <c r="T377" s="6">
        <v>59115.9</v>
      </c>
      <c r="U377" s="24">
        <f t="shared" si="130"/>
        <v>71103.899999999994</v>
      </c>
    </row>
    <row r="378" spans="1:21" s="6" customFormat="1" ht="30" x14ac:dyDescent="0.25">
      <c r="A378" s="72"/>
      <c r="B378" s="66"/>
      <c r="C378" s="16" t="s">
        <v>11</v>
      </c>
      <c r="D378" s="7">
        <f t="shared" si="127"/>
        <v>0</v>
      </c>
      <c r="E378" s="7">
        <f t="shared" si="131"/>
        <v>0</v>
      </c>
      <c r="F378" s="7">
        <f t="shared" si="131"/>
        <v>0</v>
      </c>
      <c r="G378" s="7">
        <f t="shared" si="131"/>
        <v>0</v>
      </c>
      <c r="H378" s="7">
        <f t="shared" si="131"/>
        <v>0</v>
      </c>
      <c r="I378" s="7">
        <f t="shared" si="131"/>
        <v>0</v>
      </c>
      <c r="J378" s="7">
        <f t="shared" si="131"/>
        <v>0</v>
      </c>
      <c r="T378" s="6">
        <v>0</v>
      </c>
      <c r="U378" s="24">
        <f t="shared" si="130"/>
        <v>0</v>
      </c>
    </row>
    <row r="379" spans="1:21" s="6" customFormat="1" ht="29.25" customHeight="1" x14ac:dyDescent="0.25">
      <c r="A379" s="44" t="s">
        <v>88</v>
      </c>
      <c r="B379" s="47" t="s">
        <v>105</v>
      </c>
      <c r="C379" s="17" t="s">
        <v>7</v>
      </c>
      <c r="D379" s="7">
        <f t="shared" si="127"/>
        <v>4380</v>
      </c>
      <c r="E379" s="7">
        <f t="shared" ref="E379:J379" si="132">E380+E381+E382+E383</f>
        <v>730</v>
      </c>
      <c r="F379" s="7">
        <f t="shared" si="132"/>
        <v>730</v>
      </c>
      <c r="G379" s="7">
        <f t="shared" si="132"/>
        <v>730</v>
      </c>
      <c r="H379" s="7">
        <f t="shared" si="132"/>
        <v>730</v>
      </c>
      <c r="I379" s="7">
        <f t="shared" si="132"/>
        <v>730</v>
      </c>
      <c r="J379" s="7">
        <f t="shared" si="132"/>
        <v>730</v>
      </c>
      <c r="T379" s="41"/>
    </row>
    <row r="380" spans="1:21" s="6" customFormat="1" ht="27" customHeight="1" x14ac:dyDescent="0.25">
      <c r="A380" s="45"/>
      <c r="B380" s="48"/>
      <c r="C380" s="17" t="s">
        <v>15</v>
      </c>
      <c r="D380" s="7">
        <f t="shared" si="127"/>
        <v>0</v>
      </c>
      <c r="E380" s="7"/>
      <c r="F380" s="7"/>
      <c r="G380" s="7"/>
      <c r="H380" s="7"/>
      <c r="I380" s="7"/>
      <c r="J380" s="7"/>
      <c r="T380" s="41"/>
    </row>
    <row r="381" spans="1:21" s="6" customFormat="1" ht="31.5" customHeight="1" x14ac:dyDescent="0.25">
      <c r="A381" s="45"/>
      <c r="B381" s="48"/>
      <c r="C381" s="16" t="s">
        <v>9</v>
      </c>
      <c r="D381" s="7">
        <f t="shared" si="127"/>
        <v>0</v>
      </c>
      <c r="E381" s="7"/>
      <c r="F381" s="7"/>
      <c r="G381" s="7"/>
      <c r="H381" s="7"/>
      <c r="I381" s="7"/>
      <c r="J381" s="7"/>
      <c r="T381" s="41"/>
    </row>
    <row r="382" spans="1:21" s="6" customFormat="1" ht="30" x14ac:dyDescent="0.25">
      <c r="A382" s="45"/>
      <c r="B382" s="48"/>
      <c r="C382" s="16" t="s">
        <v>10</v>
      </c>
      <c r="D382" s="7">
        <f t="shared" si="127"/>
        <v>4380</v>
      </c>
      <c r="E382" s="7">
        <v>730</v>
      </c>
      <c r="F382" s="7">
        <v>730</v>
      </c>
      <c r="G382" s="7">
        <v>730</v>
      </c>
      <c r="H382" s="7">
        <v>730</v>
      </c>
      <c r="I382" s="7">
        <v>730</v>
      </c>
      <c r="J382" s="7">
        <v>730</v>
      </c>
      <c r="T382" s="41"/>
    </row>
    <row r="383" spans="1:21" s="6" customFormat="1" ht="36.75" customHeight="1" x14ac:dyDescent="0.25">
      <c r="A383" s="46"/>
      <c r="B383" s="49"/>
      <c r="C383" s="16" t="s">
        <v>11</v>
      </c>
      <c r="D383" s="7">
        <f t="shared" si="127"/>
        <v>0</v>
      </c>
      <c r="E383" s="7"/>
      <c r="F383" s="7"/>
      <c r="G383" s="7"/>
      <c r="H383" s="7"/>
      <c r="I383" s="7"/>
      <c r="J383" s="7"/>
      <c r="T383" s="41"/>
    </row>
    <row r="384" spans="1:21" s="6" customFormat="1" ht="27" customHeight="1" x14ac:dyDescent="0.25">
      <c r="A384" s="44" t="s">
        <v>89</v>
      </c>
      <c r="B384" s="47" t="s">
        <v>90</v>
      </c>
      <c r="C384" s="17" t="s">
        <v>7</v>
      </c>
      <c r="D384" s="7">
        <f t="shared" si="127"/>
        <v>7608</v>
      </c>
      <c r="E384" s="7">
        <f t="shared" ref="E384:J384" si="133">E385+E386+E387+E388</f>
        <v>1268</v>
      </c>
      <c r="F384" s="7">
        <f t="shared" si="133"/>
        <v>1268</v>
      </c>
      <c r="G384" s="7">
        <f t="shared" si="133"/>
        <v>1268</v>
      </c>
      <c r="H384" s="7">
        <f t="shared" si="133"/>
        <v>1268</v>
      </c>
      <c r="I384" s="7">
        <f t="shared" si="133"/>
        <v>1268</v>
      </c>
      <c r="J384" s="7">
        <f t="shared" si="133"/>
        <v>1268</v>
      </c>
    </row>
    <row r="385" spans="1:10" s="6" customFormat="1" ht="36.75" customHeight="1" x14ac:dyDescent="0.25">
      <c r="A385" s="45"/>
      <c r="B385" s="48"/>
      <c r="C385" s="17" t="s">
        <v>15</v>
      </c>
      <c r="D385" s="7">
        <f t="shared" si="127"/>
        <v>0</v>
      </c>
      <c r="E385" s="7"/>
      <c r="F385" s="7"/>
      <c r="G385" s="7"/>
      <c r="H385" s="7"/>
      <c r="I385" s="7"/>
      <c r="J385" s="7"/>
    </row>
    <row r="386" spans="1:10" s="6" customFormat="1" ht="24" customHeight="1" x14ac:dyDescent="0.25">
      <c r="A386" s="45"/>
      <c r="B386" s="48"/>
      <c r="C386" s="16" t="s">
        <v>9</v>
      </c>
      <c r="D386" s="7">
        <f t="shared" si="127"/>
        <v>0</v>
      </c>
      <c r="E386" s="7"/>
      <c r="F386" s="7"/>
      <c r="G386" s="7"/>
      <c r="H386" s="7"/>
      <c r="I386" s="7"/>
      <c r="J386" s="7"/>
    </row>
    <row r="387" spans="1:10" s="6" customFormat="1" ht="30" x14ac:dyDescent="0.25">
      <c r="A387" s="45"/>
      <c r="B387" s="48"/>
      <c r="C387" s="16" t="s">
        <v>10</v>
      </c>
      <c r="D387" s="7">
        <f t="shared" si="127"/>
        <v>7608</v>
      </c>
      <c r="E387" s="7">
        <v>1268</v>
      </c>
      <c r="F387" s="7">
        <v>1268</v>
      </c>
      <c r="G387" s="7">
        <v>1268</v>
      </c>
      <c r="H387" s="7">
        <v>1268</v>
      </c>
      <c r="I387" s="7">
        <v>1268</v>
      </c>
      <c r="J387" s="7">
        <v>1268</v>
      </c>
    </row>
    <row r="388" spans="1:10" s="6" customFormat="1" ht="33.75" customHeight="1" x14ac:dyDescent="0.25">
      <c r="A388" s="46"/>
      <c r="B388" s="49"/>
      <c r="C388" s="16" t="s">
        <v>11</v>
      </c>
      <c r="D388" s="7">
        <f t="shared" si="127"/>
        <v>0</v>
      </c>
      <c r="E388" s="7"/>
      <c r="F388" s="7"/>
      <c r="G388" s="7"/>
      <c r="H388" s="7"/>
      <c r="I388" s="7"/>
      <c r="J388" s="7"/>
    </row>
    <row r="389" spans="1:10" s="6" customFormat="1" ht="21.75" customHeight="1" x14ac:dyDescent="0.25">
      <c r="A389" s="67" t="s">
        <v>91</v>
      </c>
      <c r="B389" s="47" t="s">
        <v>92</v>
      </c>
      <c r="C389" s="17" t="s">
        <v>7</v>
      </c>
      <c r="D389" s="7">
        <f t="shared" si="127"/>
        <v>1143482</v>
      </c>
      <c r="E389" s="7">
        <f t="shared" ref="E389:J389" si="134">E390+E391+E392+E393</f>
        <v>181415</v>
      </c>
      <c r="F389" s="7">
        <f t="shared" si="134"/>
        <v>184900</v>
      </c>
      <c r="G389" s="7">
        <f t="shared" si="134"/>
        <v>188517</v>
      </c>
      <c r="H389" s="7">
        <f t="shared" si="134"/>
        <v>192271</v>
      </c>
      <c r="I389" s="7">
        <f t="shared" si="134"/>
        <v>196167</v>
      </c>
      <c r="J389" s="7">
        <f t="shared" si="134"/>
        <v>200212</v>
      </c>
    </row>
    <row r="390" spans="1:10" s="6" customFormat="1" ht="27" customHeight="1" x14ac:dyDescent="0.25">
      <c r="A390" s="68"/>
      <c r="B390" s="48"/>
      <c r="C390" s="17" t="s">
        <v>15</v>
      </c>
      <c r="D390" s="7">
        <f t="shared" si="127"/>
        <v>0</v>
      </c>
      <c r="E390" s="7">
        <v>0</v>
      </c>
      <c r="F390" s="7">
        <v>0</v>
      </c>
      <c r="G390" s="7">
        <v>0</v>
      </c>
      <c r="H390" s="7"/>
      <c r="I390" s="7">
        <v>0</v>
      </c>
      <c r="J390" s="7">
        <v>0</v>
      </c>
    </row>
    <row r="391" spans="1:10" s="6" customFormat="1" ht="25.5" customHeight="1" x14ac:dyDescent="0.25">
      <c r="A391" s="68"/>
      <c r="B391" s="48"/>
      <c r="C391" s="16" t="s">
        <v>9</v>
      </c>
      <c r="D391" s="7">
        <f t="shared" si="127"/>
        <v>410468</v>
      </c>
      <c r="E391" s="7">
        <v>61341</v>
      </c>
      <c r="F391" s="7">
        <v>64009</v>
      </c>
      <c r="G391" s="7">
        <v>66793</v>
      </c>
      <c r="H391" s="7">
        <v>69699</v>
      </c>
      <c r="I391" s="7">
        <v>72731</v>
      </c>
      <c r="J391" s="7">
        <v>75895</v>
      </c>
    </row>
    <row r="392" spans="1:10" s="6" customFormat="1" ht="39" customHeight="1" x14ac:dyDescent="0.25">
      <c r="A392" s="68"/>
      <c r="B392" s="48"/>
      <c r="C392" s="16" t="s">
        <v>10</v>
      </c>
      <c r="D392" s="7">
        <f t="shared" si="127"/>
        <v>270546</v>
      </c>
      <c r="E392" s="7">
        <v>42996</v>
      </c>
      <c r="F392" s="7">
        <v>43813</v>
      </c>
      <c r="G392" s="7">
        <v>44646</v>
      </c>
      <c r="H392" s="7">
        <v>45494</v>
      </c>
      <c r="I392" s="7">
        <v>46358</v>
      </c>
      <c r="J392" s="7">
        <v>47239</v>
      </c>
    </row>
    <row r="393" spans="1:10" s="6" customFormat="1" ht="30" x14ac:dyDescent="0.25">
      <c r="A393" s="69"/>
      <c r="B393" s="49"/>
      <c r="C393" s="16" t="s">
        <v>11</v>
      </c>
      <c r="D393" s="7">
        <f t="shared" si="127"/>
        <v>462468</v>
      </c>
      <c r="E393" s="7">
        <v>77078</v>
      </c>
      <c r="F393" s="7">
        <v>77078</v>
      </c>
      <c r="G393" s="7">
        <v>77078</v>
      </c>
      <c r="H393" s="7">
        <v>77078</v>
      </c>
      <c r="I393" s="7">
        <v>77078</v>
      </c>
      <c r="J393" s="7">
        <v>77078</v>
      </c>
    </row>
    <row r="394" spans="1:10" s="6" customFormat="1" ht="25.5" customHeight="1" x14ac:dyDescent="0.25">
      <c r="A394" s="67" t="s">
        <v>93</v>
      </c>
      <c r="B394" s="47" t="s">
        <v>94</v>
      </c>
      <c r="C394" s="17" t="s">
        <v>7</v>
      </c>
      <c r="D394" s="7">
        <f t="shared" si="127"/>
        <v>1206504.3</v>
      </c>
      <c r="E394" s="7">
        <f t="shared" ref="E394:J394" si="135">E395+E396+E397+E398</f>
        <v>170838.1</v>
      </c>
      <c r="F394" s="7">
        <f t="shared" si="135"/>
        <v>181818.9</v>
      </c>
      <c r="G394" s="7">
        <f t="shared" si="135"/>
        <v>193589</v>
      </c>
      <c r="H394" s="7">
        <f t="shared" si="135"/>
        <v>206211.6</v>
      </c>
      <c r="I394" s="7">
        <f t="shared" si="135"/>
        <v>219754.6</v>
      </c>
      <c r="J394" s="7">
        <f t="shared" si="135"/>
        <v>234292.1</v>
      </c>
    </row>
    <row r="395" spans="1:10" s="6" customFormat="1" x14ac:dyDescent="0.25">
      <c r="A395" s="68"/>
      <c r="B395" s="48"/>
      <c r="C395" s="17" t="s">
        <v>15</v>
      </c>
      <c r="D395" s="7">
        <f t="shared" si="127"/>
        <v>0</v>
      </c>
      <c r="E395" s="7">
        <f>E400+E405+E410</f>
        <v>0</v>
      </c>
      <c r="F395" s="7">
        <f t="shared" ref="F395:J395" si="136">F400+F405+F410</f>
        <v>0</v>
      </c>
      <c r="G395" s="7">
        <f t="shared" si="136"/>
        <v>0</v>
      </c>
      <c r="H395" s="7">
        <f t="shared" si="136"/>
        <v>0</v>
      </c>
      <c r="I395" s="7">
        <f t="shared" si="136"/>
        <v>0</v>
      </c>
      <c r="J395" s="7">
        <f t="shared" si="136"/>
        <v>0</v>
      </c>
    </row>
    <row r="396" spans="1:10" s="6" customFormat="1" x14ac:dyDescent="0.25">
      <c r="A396" s="68"/>
      <c r="B396" s="48"/>
      <c r="C396" s="16" t="s">
        <v>9</v>
      </c>
      <c r="D396" s="7">
        <f t="shared" si="127"/>
        <v>1206504.3</v>
      </c>
      <c r="E396" s="7">
        <f t="shared" ref="E396:J398" si="137">E401+E406+E411</f>
        <v>170838.1</v>
      </c>
      <c r="F396" s="7">
        <f t="shared" si="137"/>
        <v>181818.9</v>
      </c>
      <c r="G396" s="7">
        <f t="shared" si="137"/>
        <v>193589</v>
      </c>
      <c r="H396" s="7">
        <f t="shared" si="137"/>
        <v>206211.6</v>
      </c>
      <c r="I396" s="7">
        <f t="shared" si="137"/>
        <v>219754.6</v>
      </c>
      <c r="J396" s="7">
        <f t="shared" si="137"/>
        <v>234292.1</v>
      </c>
    </row>
    <row r="397" spans="1:10" s="6" customFormat="1" ht="30" x14ac:dyDescent="0.25">
      <c r="A397" s="68"/>
      <c r="B397" s="48"/>
      <c r="C397" s="16" t="s">
        <v>10</v>
      </c>
      <c r="D397" s="7">
        <f t="shared" si="127"/>
        <v>0</v>
      </c>
      <c r="E397" s="7">
        <f t="shared" si="137"/>
        <v>0</v>
      </c>
      <c r="F397" s="7">
        <f t="shared" si="137"/>
        <v>0</v>
      </c>
      <c r="G397" s="7">
        <f t="shared" si="137"/>
        <v>0</v>
      </c>
      <c r="H397" s="7">
        <f t="shared" si="137"/>
        <v>0</v>
      </c>
      <c r="I397" s="7">
        <f t="shared" si="137"/>
        <v>0</v>
      </c>
      <c r="J397" s="7">
        <f t="shared" si="137"/>
        <v>0</v>
      </c>
    </row>
    <row r="398" spans="1:10" s="6" customFormat="1" ht="30" x14ac:dyDescent="0.25">
      <c r="A398" s="69"/>
      <c r="B398" s="49"/>
      <c r="C398" s="16" t="s">
        <v>11</v>
      </c>
      <c r="D398" s="7">
        <f t="shared" si="127"/>
        <v>0</v>
      </c>
      <c r="E398" s="7">
        <f t="shared" si="137"/>
        <v>0</v>
      </c>
      <c r="F398" s="7">
        <f t="shared" si="137"/>
        <v>0</v>
      </c>
      <c r="G398" s="7">
        <f t="shared" si="137"/>
        <v>0</v>
      </c>
      <c r="H398" s="7">
        <f t="shared" si="137"/>
        <v>0</v>
      </c>
      <c r="I398" s="7">
        <f t="shared" si="137"/>
        <v>0</v>
      </c>
      <c r="J398" s="7">
        <f t="shared" si="137"/>
        <v>0</v>
      </c>
    </row>
    <row r="399" spans="1:10" s="6" customFormat="1" x14ac:dyDescent="0.25">
      <c r="A399" s="44" t="s">
        <v>53</v>
      </c>
      <c r="B399" s="47" t="s">
        <v>95</v>
      </c>
      <c r="C399" s="17" t="s">
        <v>7</v>
      </c>
      <c r="D399" s="7">
        <f t="shared" si="127"/>
        <v>253757.1</v>
      </c>
      <c r="E399" s="7">
        <f t="shared" ref="E399:J399" si="138">E400+E401+E402+E403</f>
        <v>34097.199999999997</v>
      </c>
      <c r="F399" s="7">
        <f t="shared" si="138"/>
        <v>37019.4</v>
      </c>
      <c r="G399" s="7">
        <f t="shared" si="138"/>
        <v>40191.9</v>
      </c>
      <c r="H399" s="7">
        <f t="shared" si="138"/>
        <v>43636.4</v>
      </c>
      <c r="I399" s="7">
        <f t="shared" si="138"/>
        <v>47376</v>
      </c>
      <c r="J399" s="7">
        <f t="shared" si="138"/>
        <v>51436.2</v>
      </c>
    </row>
    <row r="400" spans="1:10" s="6" customFormat="1" x14ac:dyDescent="0.25">
      <c r="A400" s="45"/>
      <c r="B400" s="48"/>
      <c r="C400" s="17" t="s">
        <v>15</v>
      </c>
      <c r="D400" s="7">
        <f t="shared" si="127"/>
        <v>0</v>
      </c>
      <c r="E400" s="7"/>
      <c r="F400" s="7"/>
      <c r="G400" s="7"/>
      <c r="H400" s="7"/>
      <c r="I400" s="7"/>
      <c r="J400" s="7"/>
    </row>
    <row r="401" spans="1:10" s="6" customFormat="1" x14ac:dyDescent="0.25">
      <c r="A401" s="45"/>
      <c r="B401" s="48"/>
      <c r="C401" s="16" t="s">
        <v>9</v>
      </c>
      <c r="D401" s="7">
        <f t="shared" si="127"/>
        <v>253757.1</v>
      </c>
      <c r="E401" s="7">
        <v>34097.199999999997</v>
      </c>
      <c r="F401" s="7">
        <v>37019.4</v>
      </c>
      <c r="G401" s="7">
        <v>40191.9</v>
      </c>
      <c r="H401" s="7">
        <v>43636.4</v>
      </c>
      <c r="I401" s="7">
        <v>47376</v>
      </c>
      <c r="J401" s="7">
        <v>51436.2</v>
      </c>
    </row>
    <row r="402" spans="1:10" s="6" customFormat="1" ht="30" x14ac:dyDescent="0.25">
      <c r="A402" s="45"/>
      <c r="B402" s="48"/>
      <c r="C402" s="16" t="s">
        <v>10</v>
      </c>
      <c r="D402" s="7">
        <f t="shared" si="127"/>
        <v>0</v>
      </c>
      <c r="E402" s="7"/>
      <c r="F402" s="7"/>
      <c r="G402" s="7"/>
      <c r="H402" s="7"/>
      <c r="I402" s="7"/>
      <c r="J402" s="7"/>
    </row>
    <row r="403" spans="1:10" s="6" customFormat="1" ht="30" x14ac:dyDescent="0.25">
      <c r="A403" s="46"/>
      <c r="B403" s="49"/>
      <c r="C403" s="16" t="s">
        <v>11</v>
      </c>
      <c r="D403" s="7">
        <f t="shared" si="127"/>
        <v>0</v>
      </c>
      <c r="E403" s="7"/>
      <c r="F403" s="7"/>
      <c r="G403" s="7"/>
      <c r="H403" s="7"/>
      <c r="I403" s="7"/>
      <c r="J403" s="7"/>
    </row>
    <row r="404" spans="1:10" s="6" customFormat="1" x14ac:dyDescent="0.25">
      <c r="A404" s="44" t="s">
        <v>62</v>
      </c>
      <c r="B404" s="47" t="s">
        <v>96</v>
      </c>
      <c r="C404" s="17" t="s">
        <v>7</v>
      </c>
      <c r="D404" s="7">
        <f t="shared" si="127"/>
        <v>220901.4</v>
      </c>
      <c r="E404" s="7">
        <f t="shared" ref="E404:J404" si="139">E405+E406+E407+E408</f>
        <v>28551.1</v>
      </c>
      <c r="F404" s="7">
        <f t="shared" si="139"/>
        <v>31437.599999999999</v>
      </c>
      <c r="G404" s="7">
        <f t="shared" si="139"/>
        <v>34615.9</v>
      </c>
      <c r="H404" s="7">
        <f t="shared" si="139"/>
        <v>38115.599999999999</v>
      </c>
      <c r="I404" s="7">
        <f t="shared" si="139"/>
        <v>41969.1</v>
      </c>
      <c r="J404" s="7">
        <f t="shared" si="139"/>
        <v>46212.1</v>
      </c>
    </row>
    <row r="405" spans="1:10" s="6" customFormat="1" x14ac:dyDescent="0.25">
      <c r="A405" s="45"/>
      <c r="B405" s="48"/>
      <c r="C405" s="17" t="s">
        <v>15</v>
      </c>
      <c r="D405" s="7">
        <f t="shared" si="127"/>
        <v>0</v>
      </c>
      <c r="E405" s="7"/>
      <c r="F405" s="7"/>
      <c r="G405" s="7"/>
      <c r="H405" s="7"/>
      <c r="I405" s="7"/>
      <c r="J405" s="7"/>
    </row>
    <row r="406" spans="1:10" s="6" customFormat="1" x14ac:dyDescent="0.25">
      <c r="A406" s="45"/>
      <c r="B406" s="48"/>
      <c r="C406" s="16" t="s">
        <v>9</v>
      </c>
      <c r="D406" s="7">
        <f t="shared" si="127"/>
        <v>220901.4</v>
      </c>
      <c r="E406" s="7">
        <v>28551.1</v>
      </c>
      <c r="F406" s="7">
        <v>31437.599999999999</v>
      </c>
      <c r="G406" s="7">
        <v>34615.9</v>
      </c>
      <c r="H406" s="7">
        <v>38115.599999999999</v>
      </c>
      <c r="I406" s="7">
        <v>41969.1</v>
      </c>
      <c r="J406" s="7">
        <v>46212.1</v>
      </c>
    </row>
    <row r="407" spans="1:10" s="6" customFormat="1" ht="30" x14ac:dyDescent="0.25">
      <c r="A407" s="45"/>
      <c r="B407" s="48"/>
      <c r="C407" s="16" t="s">
        <v>10</v>
      </c>
      <c r="D407" s="7">
        <f t="shared" si="127"/>
        <v>0</v>
      </c>
      <c r="E407" s="7"/>
      <c r="F407" s="7"/>
      <c r="G407" s="7"/>
      <c r="H407" s="7"/>
      <c r="I407" s="7"/>
      <c r="J407" s="7"/>
    </row>
    <row r="408" spans="1:10" s="6" customFormat="1" ht="30" x14ac:dyDescent="0.25">
      <c r="A408" s="46"/>
      <c r="B408" s="49"/>
      <c r="C408" s="16" t="s">
        <v>11</v>
      </c>
      <c r="D408" s="7">
        <f t="shared" si="127"/>
        <v>0</v>
      </c>
      <c r="E408" s="7"/>
      <c r="F408" s="7"/>
      <c r="G408" s="7"/>
      <c r="H408" s="7"/>
      <c r="I408" s="7"/>
      <c r="J408" s="7"/>
    </row>
    <row r="409" spans="1:10" s="6" customFormat="1" ht="28.5" customHeight="1" x14ac:dyDescent="0.25">
      <c r="A409" s="44" t="s">
        <v>64</v>
      </c>
      <c r="B409" s="47" t="s">
        <v>97</v>
      </c>
      <c r="C409" s="17" t="s">
        <v>7</v>
      </c>
      <c r="D409" s="7">
        <f t="shared" si="127"/>
        <v>731845.8</v>
      </c>
      <c r="E409" s="7">
        <f t="shared" ref="E409:J409" si="140">E410+E411+E412+E413</f>
        <v>108189.8</v>
      </c>
      <c r="F409" s="7">
        <f t="shared" si="140"/>
        <v>113361.9</v>
      </c>
      <c r="G409" s="7">
        <f t="shared" si="140"/>
        <v>118781.2</v>
      </c>
      <c r="H409" s="7">
        <f t="shared" si="140"/>
        <v>124459.6</v>
      </c>
      <c r="I409" s="7">
        <f t="shared" si="140"/>
        <v>130409.5</v>
      </c>
      <c r="J409" s="7">
        <f t="shared" si="140"/>
        <v>136643.79999999999</v>
      </c>
    </row>
    <row r="410" spans="1:10" s="6" customFormat="1" ht="24.75" customHeight="1" x14ac:dyDescent="0.25">
      <c r="A410" s="45"/>
      <c r="B410" s="48"/>
      <c r="C410" s="17" t="s">
        <v>15</v>
      </c>
      <c r="D410" s="7">
        <f t="shared" si="127"/>
        <v>0</v>
      </c>
      <c r="E410" s="7"/>
      <c r="F410" s="7"/>
      <c r="G410" s="7"/>
      <c r="H410" s="7"/>
      <c r="I410" s="7"/>
      <c r="J410" s="7"/>
    </row>
    <row r="411" spans="1:10" s="6" customFormat="1" ht="26.25" customHeight="1" x14ac:dyDescent="0.25">
      <c r="A411" s="45"/>
      <c r="B411" s="48"/>
      <c r="C411" s="16" t="s">
        <v>9</v>
      </c>
      <c r="D411" s="7">
        <f t="shared" si="127"/>
        <v>731845.8</v>
      </c>
      <c r="E411" s="7">
        <v>108189.8</v>
      </c>
      <c r="F411" s="7">
        <v>113361.9</v>
      </c>
      <c r="G411" s="7">
        <v>118781.2</v>
      </c>
      <c r="H411" s="7">
        <v>124459.6</v>
      </c>
      <c r="I411" s="7">
        <v>130409.5</v>
      </c>
      <c r="J411" s="7">
        <v>136643.79999999999</v>
      </c>
    </row>
    <row r="412" spans="1:10" s="6" customFormat="1" ht="30" x14ac:dyDescent="0.25">
      <c r="A412" s="45"/>
      <c r="B412" s="48"/>
      <c r="C412" s="16" t="s">
        <v>10</v>
      </c>
      <c r="D412" s="7">
        <f t="shared" si="127"/>
        <v>0</v>
      </c>
      <c r="E412" s="7"/>
      <c r="F412" s="7"/>
      <c r="G412" s="7"/>
      <c r="H412" s="7"/>
      <c r="I412" s="7"/>
      <c r="J412" s="7"/>
    </row>
    <row r="413" spans="1:10" s="6" customFormat="1" ht="30" x14ac:dyDescent="0.25">
      <c r="A413" s="46"/>
      <c r="B413" s="49"/>
      <c r="C413" s="16" t="s">
        <v>11</v>
      </c>
      <c r="D413" s="7">
        <f t="shared" si="127"/>
        <v>0</v>
      </c>
      <c r="E413" s="7"/>
      <c r="F413" s="7"/>
      <c r="G413" s="7"/>
      <c r="H413" s="7"/>
      <c r="I413" s="7"/>
      <c r="J413" s="7"/>
    </row>
    <row r="414" spans="1:10" s="6" customFormat="1" x14ac:dyDescent="0.25">
      <c r="A414" s="13"/>
      <c r="B414" s="14"/>
      <c r="C414" s="13"/>
      <c r="D414" s="15"/>
      <c r="E414" s="15"/>
      <c r="F414" s="15"/>
      <c r="G414" s="15"/>
      <c r="H414" s="15"/>
      <c r="I414" s="15"/>
      <c r="J414" s="15"/>
    </row>
    <row r="415" spans="1:10" s="4" customFormat="1" ht="66" customHeight="1" x14ac:dyDescent="0.25">
      <c r="A415" s="74" t="s">
        <v>98</v>
      </c>
      <c r="B415" s="74"/>
      <c r="C415" s="74"/>
      <c r="D415" s="74"/>
      <c r="E415" s="42"/>
      <c r="F415" s="42"/>
      <c r="G415" s="42"/>
      <c r="H415" s="43" t="s">
        <v>176</v>
      </c>
      <c r="I415" s="43"/>
      <c r="J415" s="43"/>
    </row>
    <row r="416" spans="1:10" ht="18.75" x14ac:dyDescent="0.25">
      <c r="A416" s="59"/>
      <c r="B416" s="59"/>
      <c r="C416" s="59"/>
      <c r="D416" s="59"/>
      <c r="E416" s="59"/>
      <c r="F416" s="59"/>
      <c r="G416" s="59"/>
      <c r="H416" s="59"/>
      <c r="I416" s="59"/>
      <c r="J416" s="59"/>
    </row>
    <row r="417" spans="1:1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</row>
  </sheetData>
  <mergeCells count="172">
    <mergeCell ref="G1:J1"/>
    <mergeCell ref="A128:A132"/>
    <mergeCell ref="A133:A137"/>
    <mergeCell ref="B299:B303"/>
    <mergeCell ref="A299:A303"/>
    <mergeCell ref="B259:B263"/>
    <mergeCell ref="A259:A263"/>
    <mergeCell ref="A269:A273"/>
    <mergeCell ref="B269:B273"/>
    <mergeCell ref="A264:A268"/>
    <mergeCell ref="B244:B248"/>
    <mergeCell ref="A178:A182"/>
    <mergeCell ref="B178:B182"/>
    <mergeCell ref="A199:A203"/>
    <mergeCell ref="B153:B157"/>
    <mergeCell ref="A138:A142"/>
    <mergeCell ref="A163:A167"/>
    <mergeCell ref="D4:J4"/>
    <mergeCell ref="A6:A10"/>
    <mergeCell ref="B6:B10"/>
    <mergeCell ref="B138:B142"/>
    <mergeCell ref="A173:A177"/>
    <mergeCell ref="B173:B177"/>
    <mergeCell ref="A158:A162"/>
    <mergeCell ref="A53:A57"/>
    <mergeCell ref="B53:B57"/>
    <mergeCell ref="A38:A42"/>
    <mergeCell ref="B33:B37"/>
    <mergeCell ref="A33:A37"/>
    <mergeCell ref="B214:B218"/>
    <mergeCell ref="B199:B203"/>
    <mergeCell ref="B329:B333"/>
    <mergeCell ref="G2:Y2"/>
    <mergeCell ref="B163:B167"/>
    <mergeCell ref="A168:A172"/>
    <mergeCell ref="B158:B162"/>
    <mergeCell ref="A143:A147"/>
    <mergeCell ref="B168:B172"/>
    <mergeCell ref="A4:A5"/>
    <mergeCell ref="B18:B22"/>
    <mergeCell ref="B4:B5"/>
    <mergeCell ref="B28:B32"/>
    <mergeCell ref="B38:B42"/>
    <mergeCell ref="A43:A47"/>
    <mergeCell ref="B43:B47"/>
    <mergeCell ref="A48:A52"/>
    <mergeCell ref="B48:B52"/>
    <mergeCell ref="A28:A32"/>
    <mergeCell ref="B118:B122"/>
    <mergeCell ref="B239:B243"/>
    <mergeCell ref="A279:A283"/>
    <mergeCell ref="A88:A92"/>
    <mergeCell ref="A93:A97"/>
    <mergeCell ref="A98:A102"/>
    <mergeCell ref="A103:A107"/>
    <mergeCell ref="A108:A112"/>
    <mergeCell ref="A113:A117"/>
    <mergeCell ref="B93:B97"/>
    <mergeCell ref="B98:B102"/>
    <mergeCell ref="B128:B132"/>
    <mergeCell ref="B133:B137"/>
    <mergeCell ref="B103:B107"/>
    <mergeCell ref="A118:A122"/>
    <mergeCell ref="A415:D415"/>
    <mergeCell ref="A409:A413"/>
    <mergeCell ref="B409:B413"/>
    <mergeCell ref="A3:J3"/>
    <mergeCell ref="C4:C5"/>
    <mergeCell ref="B12:B16"/>
    <mergeCell ref="A314:A318"/>
    <mergeCell ref="A309:A313"/>
    <mergeCell ref="B309:B313"/>
    <mergeCell ref="B344:B348"/>
    <mergeCell ref="A379:A383"/>
    <mergeCell ref="B224:B228"/>
    <mergeCell ref="A224:A228"/>
    <mergeCell ref="A229:A233"/>
    <mergeCell ref="A254:A258"/>
    <mergeCell ref="A249:A253"/>
    <mergeCell ref="A244:A248"/>
    <mergeCell ref="A239:A243"/>
    <mergeCell ref="A234:A238"/>
    <mergeCell ref="B234:B238"/>
    <mergeCell ref="A23:A27"/>
    <mergeCell ref="B23:B27"/>
    <mergeCell ref="A12:A16"/>
    <mergeCell ref="A18:A22"/>
    <mergeCell ref="A58:A62"/>
    <mergeCell ref="B58:B62"/>
    <mergeCell ref="B274:B278"/>
    <mergeCell ref="A274:A278"/>
    <mergeCell ref="B264:B268"/>
    <mergeCell ref="A374:A378"/>
    <mergeCell ref="B374:B378"/>
    <mergeCell ref="B364:B368"/>
    <mergeCell ref="A289:A293"/>
    <mergeCell ref="B289:B293"/>
    <mergeCell ref="B314:B318"/>
    <mergeCell ref="A334:A338"/>
    <mergeCell ref="B334:B338"/>
    <mergeCell ref="B148:B152"/>
    <mergeCell ref="A153:A157"/>
    <mergeCell ref="A148:A152"/>
    <mergeCell ref="B143:B147"/>
    <mergeCell ref="B108:B112"/>
    <mergeCell ref="B113:B117"/>
    <mergeCell ref="B279:B283"/>
    <mergeCell ref="A78:A82"/>
    <mergeCell ref="B78:B82"/>
    <mergeCell ref="B83:B87"/>
    <mergeCell ref="B88:B92"/>
    <mergeCell ref="A404:A408"/>
    <mergeCell ref="B404:B408"/>
    <mergeCell ref="A399:A403"/>
    <mergeCell ref="B399:B403"/>
    <mergeCell ref="A384:A388"/>
    <mergeCell ref="B369:B373"/>
    <mergeCell ref="A354:A358"/>
    <mergeCell ref="A339:A343"/>
    <mergeCell ref="B339:B343"/>
    <mergeCell ref="A364:A368"/>
    <mergeCell ref="A349:A353"/>
    <mergeCell ref="B349:B353"/>
    <mergeCell ref="B354:B358"/>
    <mergeCell ref="A416:J416"/>
    <mergeCell ref="A209:A213"/>
    <mergeCell ref="A194:A198"/>
    <mergeCell ref="B194:B198"/>
    <mergeCell ref="A329:A333"/>
    <mergeCell ref="A344:A348"/>
    <mergeCell ref="A369:A373"/>
    <mergeCell ref="B229:B233"/>
    <mergeCell ref="B249:B253"/>
    <mergeCell ref="B254:B258"/>
    <mergeCell ref="B384:B388"/>
    <mergeCell ref="B209:B213"/>
    <mergeCell ref="B204:B208"/>
    <mergeCell ref="A204:A208"/>
    <mergeCell ref="A214:A218"/>
    <mergeCell ref="A394:A398"/>
    <mergeCell ref="B394:B398"/>
    <mergeCell ref="A389:A393"/>
    <mergeCell ref="B389:B393"/>
    <mergeCell ref="B359:B363"/>
    <mergeCell ref="B284:B288"/>
    <mergeCell ref="A284:A288"/>
    <mergeCell ref="B294:B298"/>
    <mergeCell ref="A294:A298"/>
    <mergeCell ref="H415:J415"/>
    <mergeCell ref="A359:A363"/>
    <mergeCell ref="B379:B383"/>
    <mergeCell ref="B123:B127"/>
    <mergeCell ref="A123:A127"/>
    <mergeCell ref="B63:B67"/>
    <mergeCell ref="B68:B72"/>
    <mergeCell ref="A63:A67"/>
    <mergeCell ref="A68:A72"/>
    <mergeCell ref="A219:A223"/>
    <mergeCell ref="B219:B223"/>
    <mergeCell ref="A184:A188"/>
    <mergeCell ref="B184:B188"/>
    <mergeCell ref="B189:B193"/>
    <mergeCell ref="A189:A193"/>
    <mergeCell ref="B73:B77"/>
    <mergeCell ref="A73:A77"/>
    <mergeCell ref="A83:A87"/>
    <mergeCell ref="B324:B328"/>
    <mergeCell ref="A324:A328"/>
    <mergeCell ref="A319:A323"/>
    <mergeCell ref="B319:B323"/>
    <mergeCell ref="B304:B308"/>
    <mergeCell ref="A304:A308"/>
  </mergeCells>
  <pageMargins left="0.78740157480314965" right="0.39370078740157483" top="1.3779527559055118" bottom="0.39370078740157483" header="0.31496062992125984" footer="0.31496062992125984"/>
  <pageSetup paperSize="9" scale="70" orientation="landscape" useFirstPageNumber="1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2022-09-01T06:55:31Z</cp:lastPrinted>
  <dcterms:created xsi:type="dcterms:W3CDTF">2021-06-18T10:21:27Z</dcterms:created>
  <dcterms:modified xsi:type="dcterms:W3CDTF">2022-09-01T07:51:18Z</dcterms:modified>
</cp:coreProperties>
</file>